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9.xml" ContentType="application/vnd.openxmlformats-officedocument.spreadsheetml.worksheet+xml"/>
  <Override PartName="/xl/worksheets/sheet17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1. Statement of Financial Performance (Water)\"/>
    </mc:Choice>
  </mc:AlternateContent>
  <bookViews>
    <workbookView xWindow="480" yWindow="60" windowWidth="13275" windowHeight="7170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CPT!$A$1:$AA$56</definedName>
    <definedName name="_xlnm.Print_Area" localSheetId="6">'DC1'!$A$1:$AA$56</definedName>
    <definedName name="_xlnm.Print_Area" localSheetId="12">'DC2'!$A$1:$AA$56</definedName>
    <definedName name="_xlnm.Print_Area" localSheetId="17">'DC3'!$A$1:$AA$56</definedName>
    <definedName name="_xlnm.Print_Area" localSheetId="25">'DC4'!$A$1:$AA$56</definedName>
    <definedName name="_xlnm.Print_Area" localSheetId="29">'DC5'!$A$1:$AA$56</definedName>
    <definedName name="_xlnm.Print_Area" localSheetId="30">Summary!$A$1:$AA$56</definedName>
    <definedName name="_xlnm.Print_Area" localSheetId="1">'WC011'!$A$1:$AA$56</definedName>
    <definedName name="_xlnm.Print_Area" localSheetId="2">'WC012'!$A$1:$AA$56</definedName>
    <definedName name="_xlnm.Print_Area" localSheetId="3">'WC013'!$A$1:$AA$56</definedName>
    <definedName name="_xlnm.Print_Area" localSheetId="4">'WC014'!$A$1:$AA$56</definedName>
    <definedName name="_xlnm.Print_Area" localSheetId="5">'WC015'!$A$1:$AA$56</definedName>
    <definedName name="_xlnm.Print_Area" localSheetId="7">'WC022'!$A$1:$AA$56</definedName>
    <definedName name="_xlnm.Print_Area" localSheetId="8">'WC023'!$A$1:$AA$56</definedName>
    <definedName name="_xlnm.Print_Area" localSheetId="9">'WC024'!$A$1:$AA$56</definedName>
    <definedName name="_xlnm.Print_Area" localSheetId="10">'WC025'!$A$1:$AA$56</definedName>
    <definedName name="_xlnm.Print_Area" localSheetId="11">'WC026'!$A$1:$AA$56</definedName>
    <definedName name="_xlnm.Print_Area" localSheetId="13">'WC031'!$A$1:$AA$56</definedName>
    <definedName name="_xlnm.Print_Area" localSheetId="14">'WC032'!$A$1:$AA$56</definedName>
    <definedName name="_xlnm.Print_Area" localSheetId="15">'WC033'!$A$1:$AA$56</definedName>
    <definedName name="_xlnm.Print_Area" localSheetId="16">'WC034'!$A$1:$AA$56</definedName>
    <definedName name="_xlnm.Print_Area" localSheetId="18">'WC041'!$A$1:$AA$56</definedName>
    <definedName name="_xlnm.Print_Area" localSheetId="19">'WC042'!$A$1:$AA$56</definedName>
    <definedName name="_xlnm.Print_Area" localSheetId="20">'WC043'!$A$1:$AA$56</definedName>
    <definedName name="_xlnm.Print_Area" localSheetId="21">'WC044'!$A$1:$AA$56</definedName>
    <definedName name="_xlnm.Print_Area" localSheetId="22">'WC045'!$A$1:$AA$56</definedName>
    <definedName name="_xlnm.Print_Area" localSheetId="23">'WC047'!$A$1:$AA$56</definedName>
    <definedName name="_xlnm.Print_Area" localSheetId="24">'WC048'!$A$1:$AA$56</definedName>
    <definedName name="_xlnm.Print_Area" localSheetId="26">'WC051'!$A$1:$AA$56</definedName>
    <definedName name="_xlnm.Print_Area" localSheetId="27">'WC052'!$A$1:$AA$56</definedName>
    <definedName name="_xlnm.Print_Area" localSheetId="28">'WC053'!$A$1:$AA$56</definedName>
  </definedNames>
  <calcPr calcId="162913"/>
</workbook>
</file>

<file path=xl/calcChain.xml><?xml version="1.0" encoding="utf-8"?>
<calcChain xmlns="http://schemas.openxmlformats.org/spreadsheetml/2006/main">
  <c r="T43" i="9" l="1"/>
  <c r="T45" i="9" s="1"/>
  <c r="T47" i="9" s="1"/>
  <c r="J43" i="21"/>
  <c r="J45" i="21" s="1"/>
  <c r="J47" i="21" s="1"/>
  <c r="N43" i="27"/>
  <c r="N45" i="27" s="1"/>
  <c r="N47" i="27" s="1"/>
  <c r="T41" i="12"/>
  <c r="T43" i="12" s="1"/>
  <c r="T45" i="12" s="1"/>
  <c r="T47" i="12" s="1"/>
  <c r="AA41" i="13"/>
  <c r="AA43" i="13" s="1"/>
  <c r="AA45" i="13" s="1"/>
  <c r="AA47" i="13" s="1"/>
  <c r="N41" i="14"/>
  <c r="N43" i="14" s="1"/>
  <c r="N45" i="14" s="1"/>
  <c r="N47" i="14" s="1"/>
  <c r="U41" i="15"/>
  <c r="U43" i="15" s="1"/>
  <c r="U45" i="15" s="1"/>
  <c r="U47" i="15" s="1"/>
  <c r="J41" i="16"/>
  <c r="J43" i="16" s="1"/>
  <c r="J45" i="16" s="1"/>
  <c r="J47" i="16" s="1"/>
  <c r="P41" i="17"/>
  <c r="P43" i="17" s="1"/>
  <c r="P45" i="17" s="1"/>
  <c r="P47" i="17" s="1"/>
  <c r="D41" i="18"/>
  <c r="D43" i="18" s="1"/>
  <c r="D45" i="18" s="1"/>
  <c r="D47" i="18" s="1"/>
  <c r="N41" i="25"/>
  <c r="N43" i="25" s="1"/>
  <c r="N45" i="25" s="1"/>
  <c r="N47" i="25" s="1"/>
  <c r="T41" i="26"/>
  <c r="T43" i="26" s="1"/>
  <c r="T45" i="26" s="1"/>
  <c r="T47" i="26" s="1"/>
  <c r="H41" i="27"/>
  <c r="H43" i="27" s="1"/>
  <c r="H45" i="27" s="1"/>
  <c r="H47" i="27" s="1"/>
  <c r="T37" i="4"/>
  <c r="T41" i="4" s="1"/>
  <c r="T43" i="4" s="1"/>
  <c r="T45" i="4" s="1"/>
  <c r="T47" i="4" s="1"/>
  <c r="N37" i="4"/>
  <c r="N41" i="4" s="1"/>
  <c r="N43" i="4" s="1"/>
  <c r="N45" i="4" s="1"/>
  <c r="N47" i="4" s="1"/>
  <c r="AA37" i="5"/>
  <c r="AA41" i="5" s="1"/>
  <c r="AA43" i="5" s="1"/>
  <c r="AA45" i="5" s="1"/>
  <c r="AA47" i="5" s="1"/>
  <c r="U37" i="5"/>
  <c r="U41" i="5" s="1"/>
  <c r="U43" i="5" s="1"/>
  <c r="U45" i="5" s="1"/>
  <c r="U47" i="5" s="1"/>
  <c r="I37" i="5"/>
  <c r="I41" i="5" s="1"/>
  <c r="I43" i="5" s="1"/>
  <c r="I45" i="5" s="1"/>
  <c r="I47" i="5" s="1"/>
  <c r="C37" i="5"/>
  <c r="C41" i="5" s="1"/>
  <c r="C43" i="5" s="1"/>
  <c r="C45" i="5" s="1"/>
  <c r="C47" i="5" s="1"/>
  <c r="O37" i="6"/>
  <c r="O41" i="6" s="1"/>
  <c r="O43" i="6" s="1"/>
  <c r="O45" i="6" s="1"/>
  <c r="O47" i="6" s="1"/>
  <c r="I37" i="6"/>
  <c r="I41" i="6" s="1"/>
  <c r="I43" i="6" s="1"/>
  <c r="I45" i="6" s="1"/>
  <c r="I47" i="6" s="1"/>
  <c r="U37" i="7"/>
  <c r="U41" i="7" s="1"/>
  <c r="U43" i="7" s="1"/>
  <c r="U45" i="7" s="1"/>
  <c r="U47" i="7" s="1"/>
  <c r="O37" i="7"/>
  <c r="O41" i="7" s="1"/>
  <c r="O43" i="7" s="1"/>
  <c r="O45" i="7" s="1"/>
  <c r="O47" i="7" s="1"/>
  <c r="C37" i="7"/>
  <c r="C41" i="7" s="1"/>
  <c r="C43" i="7" s="1"/>
  <c r="C45" i="7" s="1"/>
  <c r="C47" i="7" s="1"/>
  <c r="V37" i="8"/>
  <c r="V41" i="8" s="1"/>
  <c r="V43" i="8" s="1"/>
  <c r="V45" i="8" s="1"/>
  <c r="V47" i="8" s="1"/>
  <c r="J37" i="8"/>
  <c r="J41" i="8" s="1"/>
  <c r="J43" i="8" s="1"/>
  <c r="J45" i="8" s="1"/>
  <c r="J47" i="8" s="1"/>
  <c r="D37" i="8"/>
  <c r="D41" i="8" s="1"/>
  <c r="D43" i="8" s="1"/>
  <c r="D45" i="8" s="1"/>
  <c r="D47" i="8" s="1"/>
  <c r="R37" i="12"/>
  <c r="R41" i="12" s="1"/>
  <c r="R43" i="12" s="1"/>
  <c r="R45" i="12" s="1"/>
  <c r="R47" i="12" s="1"/>
  <c r="L37" i="12"/>
  <c r="L41" i="12" s="1"/>
  <c r="L43" i="12" s="1"/>
  <c r="L45" i="12" s="1"/>
  <c r="L47" i="12" s="1"/>
  <c r="X37" i="13"/>
  <c r="R37" i="13"/>
  <c r="R41" i="13" s="1"/>
  <c r="R43" i="13" s="1"/>
  <c r="R45" i="13" s="1"/>
  <c r="R47" i="13" s="1"/>
  <c r="F37" i="13"/>
  <c r="F41" i="13" s="1"/>
  <c r="F43" i="13" s="1"/>
  <c r="F45" i="13" s="1"/>
  <c r="F47" i="13" s="1"/>
  <c r="X37" i="14"/>
  <c r="L37" i="14"/>
  <c r="L41" i="14" s="1"/>
  <c r="L43" i="14" s="1"/>
  <c r="L45" i="14" s="1"/>
  <c r="L47" i="14" s="1"/>
  <c r="F37" i="14"/>
  <c r="F41" i="14" s="1"/>
  <c r="F43" i="14" s="1"/>
  <c r="F45" i="14" s="1"/>
  <c r="F47" i="14" s="1"/>
  <c r="R37" i="15"/>
  <c r="R41" i="15" s="1"/>
  <c r="R43" i="15" s="1"/>
  <c r="R45" i="15" s="1"/>
  <c r="R47" i="15" s="1"/>
  <c r="L37" i="15"/>
  <c r="L41" i="15" s="1"/>
  <c r="L43" i="15" s="1"/>
  <c r="L45" i="15" s="1"/>
  <c r="L47" i="15" s="1"/>
  <c r="U37" i="25"/>
  <c r="U41" i="25" s="1"/>
  <c r="U43" i="25" s="1"/>
  <c r="U45" i="25" s="1"/>
  <c r="U47" i="25" s="1"/>
  <c r="U37" i="28"/>
  <c r="U41" i="28" s="1"/>
  <c r="U43" i="28" s="1"/>
  <c r="U45" i="28" s="1"/>
  <c r="U47" i="28" s="1"/>
  <c r="I37" i="28"/>
  <c r="I41" i="28" s="1"/>
  <c r="I43" i="28" s="1"/>
  <c r="I45" i="28" s="1"/>
  <c r="I47" i="28" s="1"/>
  <c r="C37" i="28"/>
  <c r="C41" i="28" s="1"/>
  <c r="C43" i="28" s="1"/>
  <c r="C45" i="28" s="1"/>
  <c r="C47" i="28" s="1"/>
  <c r="O37" i="29"/>
  <c r="O41" i="29" s="1"/>
  <c r="O43" i="29" s="1"/>
  <c r="O45" i="29" s="1"/>
  <c r="O47" i="29" s="1"/>
  <c r="I37" i="29"/>
  <c r="I41" i="29" s="1"/>
  <c r="I43" i="29" s="1"/>
  <c r="I45" i="29" s="1"/>
  <c r="I47" i="29" s="1"/>
  <c r="C37" i="29"/>
  <c r="C41" i="29" s="1"/>
  <c r="C43" i="29" s="1"/>
  <c r="C45" i="29" s="1"/>
  <c r="C47" i="29" s="1"/>
  <c r="U37" i="30"/>
  <c r="U41" i="30" s="1"/>
  <c r="U43" i="30" s="1"/>
  <c r="U45" i="30" s="1"/>
  <c r="U47" i="30" s="1"/>
  <c r="O37" i="30"/>
  <c r="O41" i="30" s="1"/>
  <c r="O43" i="30" s="1"/>
  <c r="O45" i="30" s="1"/>
  <c r="O47" i="30" s="1"/>
  <c r="I37" i="30"/>
  <c r="I41" i="30" s="1"/>
  <c r="I43" i="30" s="1"/>
  <c r="I45" i="30" s="1"/>
  <c r="I47" i="30" s="1"/>
  <c r="C37" i="30"/>
  <c r="C41" i="30" s="1"/>
  <c r="C43" i="30" s="1"/>
  <c r="C45" i="30" s="1"/>
  <c r="C47" i="30" s="1"/>
  <c r="U37" i="31"/>
  <c r="U41" i="31" s="1"/>
  <c r="U43" i="31" s="1"/>
  <c r="U45" i="31" s="1"/>
  <c r="U47" i="31" s="1"/>
  <c r="O37" i="31"/>
  <c r="O41" i="31" s="1"/>
  <c r="O43" i="31" s="1"/>
  <c r="O45" i="31" s="1"/>
  <c r="O47" i="31" s="1"/>
  <c r="I37" i="31"/>
  <c r="I41" i="31" s="1"/>
  <c r="I43" i="31" s="1"/>
  <c r="I45" i="31" s="1"/>
  <c r="I47" i="31" s="1"/>
  <c r="C37" i="31"/>
  <c r="C41" i="31" s="1"/>
  <c r="C43" i="31" s="1"/>
  <c r="C45" i="31" s="1"/>
  <c r="C47" i="31" s="1"/>
  <c r="U37" i="1"/>
  <c r="U41" i="1" s="1"/>
  <c r="U43" i="1" s="1"/>
  <c r="U45" i="1" s="1"/>
  <c r="U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Z35" i="7" s="1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W35" i="29"/>
  <c r="V35" i="29"/>
  <c r="U35" i="29"/>
  <c r="T35" i="29"/>
  <c r="S35" i="29"/>
  <c r="S37" i="29" s="1"/>
  <c r="S41" i="29" s="1"/>
  <c r="S43" i="29" s="1"/>
  <c r="S45" i="29" s="1"/>
  <c r="S47" i="29" s="1"/>
  <c r="R35" i="29"/>
  <c r="Q35" i="29"/>
  <c r="P35" i="29"/>
  <c r="O35" i="29"/>
  <c r="N35" i="29"/>
  <c r="M35" i="29"/>
  <c r="L35" i="29"/>
  <c r="K35" i="29"/>
  <c r="K37" i="29" s="1"/>
  <c r="K41" i="29" s="1"/>
  <c r="K43" i="29" s="1"/>
  <c r="K45" i="29" s="1"/>
  <c r="K47" i="29" s="1"/>
  <c r="J35" i="29"/>
  <c r="I35" i="29"/>
  <c r="H35" i="29"/>
  <c r="G35" i="29"/>
  <c r="F35" i="29"/>
  <c r="E35" i="29"/>
  <c r="E37" i="29" s="1"/>
  <c r="E41" i="29" s="1"/>
  <c r="E43" i="29" s="1"/>
  <c r="E45" i="29" s="1"/>
  <c r="E47" i="29" s="1"/>
  <c r="D35" i="29"/>
  <c r="C35" i="29"/>
  <c r="AA35" i="30"/>
  <c r="Y35" i="30"/>
  <c r="X35" i="30"/>
  <c r="Z35" i="30" s="1"/>
  <c r="W35" i="30"/>
  <c r="W37" i="30" s="1"/>
  <c r="W41" i="30" s="1"/>
  <c r="W43" i="30" s="1"/>
  <c r="W45" i="30" s="1"/>
  <c r="W47" i="30" s="1"/>
  <c r="V35" i="30"/>
  <c r="U35" i="30"/>
  <c r="T35" i="30"/>
  <c r="S35" i="30"/>
  <c r="R35" i="30"/>
  <c r="Q35" i="30"/>
  <c r="Q37" i="30" s="1"/>
  <c r="Q41" i="30" s="1"/>
  <c r="Q43" i="30" s="1"/>
  <c r="Q45" i="30" s="1"/>
  <c r="Q47" i="30" s="1"/>
  <c r="P35" i="30"/>
  <c r="O35" i="30"/>
  <c r="N35" i="30"/>
  <c r="M35" i="30"/>
  <c r="L35" i="30"/>
  <c r="K35" i="30"/>
  <c r="K37" i="30" s="1"/>
  <c r="K41" i="30" s="1"/>
  <c r="K43" i="30" s="1"/>
  <c r="K45" i="30" s="1"/>
  <c r="K47" i="30" s="1"/>
  <c r="J35" i="30"/>
  <c r="I35" i="30"/>
  <c r="H35" i="30"/>
  <c r="G35" i="30"/>
  <c r="F35" i="30"/>
  <c r="E35" i="30"/>
  <c r="E37" i="30" s="1"/>
  <c r="E41" i="30" s="1"/>
  <c r="E43" i="30" s="1"/>
  <c r="E45" i="30" s="1"/>
  <c r="E47" i="30" s="1"/>
  <c r="D35" i="30"/>
  <c r="C35" i="30"/>
  <c r="AA35" i="31"/>
  <c r="Y35" i="31"/>
  <c r="X35" i="31"/>
  <c r="W35" i="31"/>
  <c r="W37" i="31" s="1"/>
  <c r="W41" i="31" s="1"/>
  <c r="W43" i="31" s="1"/>
  <c r="W45" i="31" s="1"/>
  <c r="W47" i="31" s="1"/>
  <c r="V35" i="31"/>
  <c r="U35" i="31"/>
  <c r="T35" i="31"/>
  <c r="S35" i="31"/>
  <c r="R35" i="31"/>
  <c r="Q35" i="31"/>
  <c r="Q37" i="31" s="1"/>
  <c r="Q41" i="31" s="1"/>
  <c r="Q43" i="31" s="1"/>
  <c r="Q45" i="31" s="1"/>
  <c r="Q47" i="31" s="1"/>
  <c r="P35" i="31"/>
  <c r="O35" i="31"/>
  <c r="N35" i="31"/>
  <c r="M35" i="31"/>
  <c r="L35" i="31"/>
  <c r="K35" i="31"/>
  <c r="K37" i="31" s="1"/>
  <c r="K41" i="31" s="1"/>
  <c r="K43" i="31" s="1"/>
  <c r="K45" i="31" s="1"/>
  <c r="K47" i="31" s="1"/>
  <c r="J35" i="31"/>
  <c r="I35" i="31"/>
  <c r="H35" i="31"/>
  <c r="G35" i="31"/>
  <c r="F35" i="31"/>
  <c r="E35" i="31"/>
  <c r="E37" i="31" s="1"/>
  <c r="E41" i="31" s="1"/>
  <c r="E43" i="31" s="1"/>
  <c r="E45" i="31" s="1"/>
  <c r="E47" i="31" s="1"/>
  <c r="D35" i="31"/>
  <c r="C35" i="31"/>
  <c r="AA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W21" i="3"/>
  <c r="W37" i="3" s="1"/>
  <c r="W41" i="3" s="1"/>
  <c r="W43" i="3" s="1"/>
  <c r="W45" i="3" s="1"/>
  <c r="W47" i="3" s="1"/>
  <c r="V21" i="3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Q21" i="3"/>
  <c r="Q37" i="3" s="1"/>
  <c r="Q41" i="3" s="1"/>
  <c r="Q43" i="3" s="1"/>
  <c r="Q45" i="3" s="1"/>
  <c r="Q47" i="3" s="1"/>
  <c r="P21" i="3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K21" i="3"/>
  <c r="K37" i="3" s="1"/>
  <c r="K41" i="3" s="1"/>
  <c r="K43" i="3" s="1"/>
  <c r="K45" i="3" s="1"/>
  <c r="K47" i="3" s="1"/>
  <c r="J21" i="3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W21" i="4"/>
  <c r="W37" i="4" s="1"/>
  <c r="W41" i="4" s="1"/>
  <c r="W43" i="4" s="1"/>
  <c r="W45" i="4" s="1"/>
  <c r="W47" i="4" s="1"/>
  <c r="V21" i="4"/>
  <c r="U21" i="4"/>
  <c r="U37" i="4" s="1"/>
  <c r="U41" i="4" s="1"/>
  <c r="U43" i="4" s="1"/>
  <c r="U45" i="4" s="1"/>
  <c r="U47" i="4" s="1"/>
  <c r="T21" i="4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O21" i="4"/>
  <c r="O37" i="4" s="1"/>
  <c r="O41" i="4" s="1"/>
  <c r="O43" i="4" s="1"/>
  <c r="O45" i="4" s="1"/>
  <c r="O47" i="4" s="1"/>
  <c r="N21" i="4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X37" i="4" s="1"/>
  <c r="E21" i="4"/>
  <c r="E37" i="4" s="1"/>
  <c r="E41" i="4" s="1"/>
  <c r="E43" i="4" s="1"/>
  <c r="E45" i="4" s="1"/>
  <c r="E47" i="4" s="1"/>
  <c r="D21" i="4"/>
  <c r="C21" i="4"/>
  <c r="C37" i="4" s="1"/>
  <c r="C41" i="4" s="1"/>
  <c r="C43" i="4" s="1"/>
  <c r="C45" i="4" s="1"/>
  <c r="C47" i="4" s="1"/>
  <c r="AA21" i="5"/>
  <c r="Y21" i="5"/>
  <c r="Y37" i="5" s="1"/>
  <c r="Y41" i="5" s="1"/>
  <c r="Y43" i="5" s="1"/>
  <c r="Y45" i="5" s="1"/>
  <c r="Y47" i="5" s="1"/>
  <c r="X21" i="5"/>
  <c r="W21" i="5"/>
  <c r="W37" i="5" s="1"/>
  <c r="W41" i="5" s="1"/>
  <c r="W43" i="5" s="1"/>
  <c r="W45" i="5" s="1"/>
  <c r="W47" i="5" s="1"/>
  <c r="V21" i="5"/>
  <c r="U21" i="5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Q21" i="5"/>
  <c r="Q37" i="5" s="1"/>
  <c r="Q41" i="5" s="1"/>
  <c r="Q43" i="5" s="1"/>
  <c r="Q45" i="5" s="1"/>
  <c r="Q47" i="5" s="1"/>
  <c r="P21" i="5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K21" i="5"/>
  <c r="K37" i="5" s="1"/>
  <c r="K41" i="5" s="1"/>
  <c r="K43" i="5" s="1"/>
  <c r="K45" i="5" s="1"/>
  <c r="K47" i="5" s="1"/>
  <c r="J21" i="5"/>
  <c r="I21" i="5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C21" i="5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Y47" i="6" s="1"/>
  <c r="X21" i="6"/>
  <c r="W21" i="6"/>
  <c r="W37" i="6" s="1"/>
  <c r="W41" i="6" s="1"/>
  <c r="W43" i="6" s="1"/>
  <c r="W45" i="6" s="1"/>
  <c r="W47" i="6" s="1"/>
  <c r="V21" i="6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Q21" i="6"/>
  <c r="Q37" i="6" s="1"/>
  <c r="Q41" i="6" s="1"/>
  <c r="Q43" i="6" s="1"/>
  <c r="Q45" i="6" s="1"/>
  <c r="Q47" i="6" s="1"/>
  <c r="P21" i="6"/>
  <c r="O21" i="6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K21" i="6"/>
  <c r="K37" i="6" s="1"/>
  <c r="K41" i="6" s="1"/>
  <c r="K43" i="6" s="1"/>
  <c r="K45" i="6" s="1"/>
  <c r="K47" i="6" s="1"/>
  <c r="J21" i="6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Y47" i="7" s="1"/>
  <c r="X21" i="7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W21" i="8"/>
  <c r="W37" i="8" s="1"/>
  <c r="W41" i="8" s="1"/>
  <c r="W43" i="8" s="1"/>
  <c r="W45" i="8" s="1"/>
  <c r="W47" i="8" s="1"/>
  <c r="V21" i="8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X21" i="10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S21" i="12"/>
  <c r="S37" i="12" s="1"/>
  <c r="S41" i="12" s="1"/>
  <c r="S43" i="12" s="1"/>
  <c r="S45" i="12" s="1"/>
  <c r="S47" i="12" s="1"/>
  <c r="R21" i="12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X37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X21" i="14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M21" i="14"/>
  <c r="M37" i="14" s="1"/>
  <c r="M41" i="14" s="1"/>
  <c r="M43" i="14" s="1"/>
  <c r="M45" i="14" s="1"/>
  <c r="M47" i="14" s="1"/>
  <c r="L21" i="14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X3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D3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Z21" i="20"/>
  <c r="Y21" i="20"/>
  <c r="X21" i="20"/>
  <c r="W21" i="20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R21" i="20"/>
  <c r="R37" i="20" s="1"/>
  <c r="R41" i="20" s="1"/>
  <c r="R43" i="20" s="1"/>
  <c r="R45" i="20" s="1"/>
  <c r="R47" i="20" s="1"/>
  <c r="Q21" i="20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L21" i="20"/>
  <c r="L37" i="20" s="1"/>
  <c r="L41" i="20" s="1"/>
  <c r="L43" i="20" s="1"/>
  <c r="L45" i="20" s="1"/>
  <c r="L47" i="20" s="1"/>
  <c r="K21" i="20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F21" i="20"/>
  <c r="E21" i="20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X21" i="21"/>
  <c r="Z21" i="21" s="1"/>
  <c r="W21" i="2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R21" i="21"/>
  <c r="R37" i="21" s="1"/>
  <c r="R41" i="21" s="1"/>
  <c r="R43" i="21" s="1"/>
  <c r="R45" i="21" s="1"/>
  <c r="R47" i="21" s="1"/>
  <c r="Q21" i="2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L21" i="21"/>
  <c r="L37" i="21" s="1"/>
  <c r="L41" i="21" s="1"/>
  <c r="L43" i="21" s="1"/>
  <c r="L45" i="21" s="1"/>
  <c r="L47" i="21" s="1"/>
  <c r="K21" i="21"/>
  <c r="J21" i="21"/>
  <c r="J37" i="21" s="1"/>
  <c r="J41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F21" i="21"/>
  <c r="E21" i="2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X21" i="22"/>
  <c r="Z21" i="22" s="1"/>
  <c r="W21" i="22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R21" i="22"/>
  <c r="R37" i="22" s="1"/>
  <c r="R41" i="22" s="1"/>
  <c r="R43" i="22" s="1"/>
  <c r="R45" i="22" s="1"/>
  <c r="R47" i="22" s="1"/>
  <c r="Q21" i="22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L21" i="22"/>
  <c r="L37" i="22" s="1"/>
  <c r="L41" i="22" s="1"/>
  <c r="L43" i="22" s="1"/>
  <c r="L45" i="22" s="1"/>
  <c r="L47" i="22" s="1"/>
  <c r="K21" i="22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F21" i="22"/>
  <c r="E21" i="22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X21" i="23"/>
  <c r="Z21" i="23" s="1"/>
  <c r="W21" i="23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R21" i="23"/>
  <c r="R37" i="23" s="1"/>
  <c r="R41" i="23" s="1"/>
  <c r="R43" i="23" s="1"/>
  <c r="R45" i="23" s="1"/>
  <c r="R47" i="23" s="1"/>
  <c r="Q21" i="23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L21" i="23"/>
  <c r="L37" i="23" s="1"/>
  <c r="L41" i="23" s="1"/>
  <c r="L43" i="23" s="1"/>
  <c r="L45" i="23" s="1"/>
  <c r="L47" i="23" s="1"/>
  <c r="K21" i="23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F21" i="23"/>
  <c r="E21" i="23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W21" i="24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E21" i="24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W21" i="25"/>
  <c r="V21" i="25"/>
  <c r="V37" i="25" s="1"/>
  <c r="V41" i="25" s="1"/>
  <c r="V43" i="25" s="1"/>
  <c r="V45" i="25" s="1"/>
  <c r="V47" i="25" s="1"/>
  <c r="U21" i="25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E21" i="25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E21" i="26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Y37" i="27" s="1"/>
  <c r="Y41" i="27" s="1"/>
  <c r="X21" i="27"/>
  <c r="W21" i="27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G21" i="27"/>
  <c r="G37" i="27" s="1"/>
  <c r="G41" i="27" s="1"/>
  <c r="G43" i="27" s="1"/>
  <c r="G45" i="27" s="1"/>
  <c r="G47" i="27" s="1"/>
  <c r="F21" i="27"/>
  <c r="E21" i="27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Z21" i="28"/>
  <c r="Y21" i="28"/>
  <c r="Y37" i="28" s="1"/>
  <c r="Y41" i="28" s="1"/>
  <c r="Y43" i="28" s="1"/>
  <c r="Y45" i="28" s="1"/>
  <c r="Y47" i="28" s="1"/>
  <c r="X21" i="28"/>
  <c r="W21" i="28"/>
  <c r="V21" i="28"/>
  <c r="V37" i="28" s="1"/>
  <c r="V41" i="28" s="1"/>
  <c r="V43" i="28" s="1"/>
  <c r="V45" i="28" s="1"/>
  <c r="V47" i="28" s="1"/>
  <c r="U21" i="28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J21" i="28"/>
  <c r="J37" i="28" s="1"/>
  <c r="J41" i="28" s="1"/>
  <c r="J43" i="28" s="1"/>
  <c r="J45" i="28" s="1"/>
  <c r="J47" i="28" s="1"/>
  <c r="I21" i="28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E21" i="28"/>
  <c r="D21" i="28"/>
  <c r="D37" i="28" s="1"/>
  <c r="D41" i="28" s="1"/>
  <c r="D43" i="28" s="1"/>
  <c r="D45" i="28" s="1"/>
  <c r="D47" i="28" s="1"/>
  <c r="C21" i="28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Z21" i="29" s="1"/>
  <c r="W21" i="29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R21" i="29"/>
  <c r="R37" i="29" s="1"/>
  <c r="R41" i="29" s="1"/>
  <c r="R43" i="29" s="1"/>
  <c r="R45" i="29" s="1"/>
  <c r="R47" i="29" s="1"/>
  <c r="Q21" i="29"/>
  <c r="P21" i="29"/>
  <c r="P37" i="29" s="1"/>
  <c r="P41" i="29" s="1"/>
  <c r="P43" i="29" s="1"/>
  <c r="P45" i="29" s="1"/>
  <c r="P47" i="29" s="1"/>
  <c r="O21" i="29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J21" i="29"/>
  <c r="J37" i="29" s="1"/>
  <c r="J41" i="29" s="1"/>
  <c r="J43" i="29" s="1"/>
  <c r="J45" i="29" s="1"/>
  <c r="J47" i="29" s="1"/>
  <c r="I21" i="29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X37" i="29" s="1"/>
  <c r="E21" i="29"/>
  <c r="D21" i="29"/>
  <c r="D37" i="29" s="1"/>
  <c r="D41" i="29" s="1"/>
  <c r="D43" i="29" s="1"/>
  <c r="D45" i="29" s="1"/>
  <c r="D47" i="29" s="1"/>
  <c r="C21" i="29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Z21" i="30" s="1"/>
  <c r="W21" i="30"/>
  <c r="V21" i="30"/>
  <c r="V37" i="30" s="1"/>
  <c r="V41" i="30" s="1"/>
  <c r="V43" i="30" s="1"/>
  <c r="V45" i="30" s="1"/>
  <c r="V47" i="30" s="1"/>
  <c r="U21" i="30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P21" i="30"/>
  <c r="P37" i="30" s="1"/>
  <c r="P41" i="30" s="1"/>
  <c r="P43" i="30" s="1"/>
  <c r="P45" i="30" s="1"/>
  <c r="P47" i="30" s="1"/>
  <c r="O21" i="30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J21" i="30"/>
  <c r="J37" i="30" s="1"/>
  <c r="J41" i="30" s="1"/>
  <c r="J43" i="30" s="1"/>
  <c r="J45" i="30" s="1"/>
  <c r="J47" i="30" s="1"/>
  <c r="I21" i="30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X37" i="30" s="1"/>
  <c r="E21" i="30"/>
  <c r="D21" i="30"/>
  <c r="D37" i="30" s="1"/>
  <c r="D41" i="30" s="1"/>
  <c r="D43" i="30" s="1"/>
  <c r="D45" i="30" s="1"/>
  <c r="D47" i="30" s="1"/>
  <c r="C21" i="30"/>
  <c r="AA21" i="31"/>
  <c r="AA37" i="31" s="1"/>
  <c r="AA41" i="31" s="1"/>
  <c r="AA43" i="31" s="1"/>
  <c r="AA45" i="31" s="1"/>
  <c r="AA47" i="31" s="1"/>
  <c r="Y21" i="31"/>
  <c r="Y37" i="31" s="1"/>
  <c r="Y41" i="31" s="1"/>
  <c r="Y43" i="31" s="1"/>
  <c r="Y45" i="31" s="1"/>
  <c r="Y47" i="31" s="1"/>
  <c r="X21" i="31"/>
  <c r="Z21" i="31" s="1"/>
  <c r="W21" i="31"/>
  <c r="V21" i="31"/>
  <c r="V37" i="31" s="1"/>
  <c r="V41" i="31" s="1"/>
  <c r="V43" i="31" s="1"/>
  <c r="V45" i="31" s="1"/>
  <c r="V47" i="31" s="1"/>
  <c r="U21" i="3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P21" i="31"/>
  <c r="P37" i="31" s="1"/>
  <c r="P41" i="31" s="1"/>
  <c r="P43" i="31" s="1"/>
  <c r="P45" i="31" s="1"/>
  <c r="P47" i="31" s="1"/>
  <c r="O21" i="3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J21" i="31"/>
  <c r="J37" i="31" s="1"/>
  <c r="J41" i="31" s="1"/>
  <c r="J43" i="31" s="1"/>
  <c r="J45" i="31" s="1"/>
  <c r="J47" i="31" s="1"/>
  <c r="I21" i="3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X37" i="31" s="1"/>
  <c r="E21" i="31"/>
  <c r="D21" i="31"/>
  <c r="D37" i="31" s="1"/>
  <c r="D41" i="31" s="1"/>
  <c r="D43" i="31" s="1"/>
  <c r="D45" i="31" s="1"/>
  <c r="D47" i="31" s="1"/>
  <c r="C21" i="3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45" i="10" l="1"/>
  <c r="Y47" i="10" s="1"/>
  <c r="X41" i="12"/>
  <c r="Z37" i="12"/>
  <c r="X41" i="4"/>
  <c r="Z37" i="4"/>
  <c r="Y45" i="14"/>
  <c r="Y47" i="14" s="1"/>
  <c r="Y43" i="27"/>
  <c r="Y45" i="27" s="1"/>
  <c r="Y47" i="27" s="1"/>
  <c r="Z37" i="15"/>
  <c r="X41" i="15"/>
  <c r="Z37" i="1"/>
  <c r="X41" i="1"/>
  <c r="Z37" i="31"/>
  <c r="X41" i="31"/>
  <c r="Z37" i="30"/>
  <c r="X41" i="30"/>
  <c r="Z21" i="24"/>
  <c r="X37" i="23"/>
  <c r="F37" i="23"/>
  <c r="F41" i="23" s="1"/>
  <c r="F43" i="23" s="1"/>
  <c r="F45" i="23" s="1"/>
  <c r="F47" i="23" s="1"/>
  <c r="X37" i="22"/>
  <c r="F37" i="22"/>
  <c r="F41" i="22" s="1"/>
  <c r="F43" i="22" s="1"/>
  <c r="F45" i="22" s="1"/>
  <c r="F47" i="22" s="1"/>
  <c r="X37" i="21"/>
  <c r="F37" i="21"/>
  <c r="F41" i="21" s="1"/>
  <c r="F43" i="21" s="1"/>
  <c r="F45" i="21" s="1"/>
  <c r="F47" i="21" s="1"/>
  <c r="X37" i="20"/>
  <c r="F37" i="20"/>
  <c r="F41" i="20" s="1"/>
  <c r="F43" i="20" s="1"/>
  <c r="F45" i="20" s="1"/>
  <c r="F47" i="20" s="1"/>
  <c r="Z37" i="13"/>
  <c r="X41" i="13"/>
  <c r="W37" i="29"/>
  <c r="W41" i="29" s="1"/>
  <c r="W43" i="29" s="1"/>
  <c r="W45" i="29" s="1"/>
  <c r="W47" i="29" s="1"/>
  <c r="Q37" i="28"/>
  <c r="Q41" i="28" s="1"/>
  <c r="Q43" i="28" s="1"/>
  <c r="Q45" i="28" s="1"/>
  <c r="Q47" i="28" s="1"/>
  <c r="F37" i="1"/>
  <c r="F41" i="1" s="1"/>
  <c r="F43" i="1" s="1"/>
  <c r="F45" i="1" s="1"/>
  <c r="F47" i="1" s="1"/>
  <c r="F37" i="31"/>
  <c r="F41" i="31" s="1"/>
  <c r="F43" i="31" s="1"/>
  <c r="F45" i="31" s="1"/>
  <c r="F47" i="31" s="1"/>
  <c r="F37" i="30"/>
  <c r="F41" i="30" s="1"/>
  <c r="F43" i="30" s="1"/>
  <c r="F45" i="30" s="1"/>
  <c r="F47" i="30" s="1"/>
  <c r="F37" i="29"/>
  <c r="F41" i="29" s="1"/>
  <c r="F43" i="29" s="1"/>
  <c r="F45" i="29" s="1"/>
  <c r="F47" i="29" s="1"/>
  <c r="F37" i="4"/>
  <c r="F41" i="4" s="1"/>
  <c r="F43" i="4" s="1"/>
  <c r="F45" i="4" s="1"/>
  <c r="F47" i="4" s="1"/>
  <c r="K37" i="28"/>
  <c r="K41" i="28" s="1"/>
  <c r="K43" i="28" s="1"/>
  <c r="K45" i="28" s="1"/>
  <c r="K47" i="28" s="1"/>
  <c r="Z37" i="29"/>
  <c r="X41" i="29"/>
  <c r="X37" i="28"/>
  <c r="F37" i="28"/>
  <c r="F41" i="28" s="1"/>
  <c r="F43" i="28" s="1"/>
  <c r="F45" i="28" s="1"/>
  <c r="F47" i="28" s="1"/>
  <c r="E37" i="27"/>
  <c r="E41" i="27" s="1"/>
  <c r="E43" i="27" s="1"/>
  <c r="E45" i="27" s="1"/>
  <c r="E47" i="27" s="1"/>
  <c r="K37" i="27"/>
  <c r="K41" i="27" s="1"/>
  <c r="K43" i="27" s="1"/>
  <c r="K45" i="27" s="1"/>
  <c r="K47" i="27" s="1"/>
  <c r="Q37" i="27"/>
  <c r="Q41" i="27" s="1"/>
  <c r="Q43" i="27" s="1"/>
  <c r="Q45" i="27" s="1"/>
  <c r="Q47" i="27" s="1"/>
  <c r="W37" i="27"/>
  <c r="W41" i="27" s="1"/>
  <c r="W43" i="27" s="1"/>
  <c r="W45" i="27" s="1"/>
  <c r="W47" i="27" s="1"/>
  <c r="E37" i="26"/>
  <c r="E41" i="26" s="1"/>
  <c r="E43" i="26" s="1"/>
  <c r="E45" i="26" s="1"/>
  <c r="E47" i="26" s="1"/>
  <c r="K37" i="26"/>
  <c r="K41" i="26" s="1"/>
  <c r="K43" i="26" s="1"/>
  <c r="K45" i="26" s="1"/>
  <c r="K47" i="26" s="1"/>
  <c r="Q37" i="26"/>
  <c r="Q41" i="26" s="1"/>
  <c r="Q43" i="26" s="1"/>
  <c r="Q45" i="26" s="1"/>
  <c r="Q47" i="26" s="1"/>
  <c r="W37" i="26"/>
  <c r="W41" i="26" s="1"/>
  <c r="W43" i="26" s="1"/>
  <c r="W45" i="26" s="1"/>
  <c r="W47" i="26" s="1"/>
  <c r="E37" i="25"/>
  <c r="E41" i="25" s="1"/>
  <c r="E43" i="25" s="1"/>
  <c r="E45" i="25" s="1"/>
  <c r="E47" i="25" s="1"/>
  <c r="K37" i="25"/>
  <c r="K41" i="25" s="1"/>
  <c r="K43" i="25" s="1"/>
  <c r="K45" i="25" s="1"/>
  <c r="K47" i="25" s="1"/>
  <c r="Q37" i="25"/>
  <c r="Q41" i="25" s="1"/>
  <c r="Q43" i="25" s="1"/>
  <c r="Q45" i="25" s="1"/>
  <c r="Q47" i="25" s="1"/>
  <c r="W37" i="25"/>
  <c r="W41" i="25" s="1"/>
  <c r="W43" i="25" s="1"/>
  <c r="W45" i="25" s="1"/>
  <c r="W47" i="25" s="1"/>
  <c r="E37" i="24"/>
  <c r="E41" i="24" s="1"/>
  <c r="E43" i="24" s="1"/>
  <c r="E45" i="24" s="1"/>
  <c r="E47" i="24" s="1"/>
  <c r="K37" i="24"/>
  <c r="K41" i="24" s="1"/>
  <c r="K43" i="24" s="1"/>
  <c r="K45" i="24" s="1"/>
  <c r="K47" i="24" s="1"/>
  <c r="Q37" i="24"/>
  <c r="Q41" i="24" s="1"/>
  <c r="Q43" i="24" s="1"/>
  <c r="Q45" i="24" s="1"/>
  <c r="Q47" i="24" s="1"/>
  <c r="W37" i="24"/>
  <c r="W41" i="24" s="1"/>
  <c r="W43" i="24" s="1"/>
  <c r="W45" i="24" s="1"/>
  <c r="W47" i="24" s="1"/>
  <c r="C37" i="2"/>
  <c r="C41" i="2" s="1"/>
  <c r="C43" i="2" s="1"/>
  <c r="C45" i="2" s="1"/>
  <c r="C47" i="2" s="1"/>
  <c r="I37" i="2"/>
  <c r="I41" i="2" s="1"/>
  <c r="I43" i="2" s="1"/>
  <c r="I45" i="2" s="1"/>
  <c r="I47" i="2" s="1"/>
  <c r="O37" i="2"/>
  <c r="O41" i="2" s="1"/>
  <c r="O43" i="2" s="1"/>
  <c r="O45" i="2" s="1"/>
  <c r="O47" i="2" s="1"/>
  <c r="U37" i="2"/>
  <c r="U41" i="2" s="1"/>
  <c r="U43" i="2" s="1"/>
  <c r="U45" i="2" s="1"/>
  <c r="U47" i="2" s="1"/>
  <c r="F37" i="15"/>
  <c r="F41" i="15" s="1"/>
  <c r="F43" i="15" s="1"/>
  <c r="F45" i="15" s="1"/>
  <c r="F47" i="15" s="1"/>
  <c r="F37" i="12"/>
  <c r="F41" i="12" s="1"/>
  <c r="F43" i="12" s="1"/>
  <c r="F45" i="12" s="1"/>
  <c r="F47" i="12" s="1"/>
  <c r="Q37" i="29"/>
  <c r="Q41" i="29" s="1"/>
  <c r="Q43" i="29" s="1"/>
  <c r="Q45" i="29" s="1"/>
  <c r="Q47" i="29" s="1"/>
  <c r="E37" i="28"/>
  <c r="E41" i="28" s="1"/>
  <c r="E43" i="28" s="1"/>
  <c r="E45" i="28" s="1"/>
  <c r="E47" i="28" s="1"/>
  <c r="W37" i="28"/>
  <c r="W41" i="28" s="1"/>
  <c r="W43" i="28" s="1"/>
  <c r="W45" i="28" s="1"/>
  <c r="W47" i="28" s="1"/>
  <c r="X37" i="27"/>
  <c r="F37" i="27"/>
  <c r="F41" i="27" s="1"/>
  <c r="F43" i="27" s="1"/>
  <c r="F45" i="27" s="1"/>
  <c r="F47" i="27" s="1"/>
  <c r="Z21" i="27"/>
  <c r="X37" i="26"/>
  <c r="F37" i="26"/>
  <c r="F41" i="26" s="1"/>
  <c r="F43" i="26" s="1"/>
  <c r="F45" i="26" s="1"/>
  <c r="F47" i="26" s="1"/>
  <c r="X37" i="25"/>
  <c r="F37" i="25"/>
  <c r="F41" i="25" s="1"/>
  <c r="F43" i="25" s="1"/>
  <c r="F45" i="25" s="1"/>
  <c r="F47" i="25" s="1"/>
  <c r="Z21" i="25"/>
  <c r="X37" i="24"/>
  <c r="F37" i="24"/>
  <c r="F41" i="24" s="1"/>
  <c r="F43" i="24" s="1"/>
  <c r="F45" i="24" s="1"/>
  <c r="F47" i="24" s="1"/>
  <c r="E37" i="23"/>
  <c r="E41" i="23" s="1"/>
  <c r="E43" i="23" s="1"/>
  <c r="E45" i="23" s="1"/>
  <c r="E47" i="23" s="1"/>
  <c r="K37" i="23"/>
  <c r="K41" i="23" s="1"/>
  <c r="K43" i="23" s="1"/>
  <c r="K45" i="23" s="1"/>
  <c r="K47" i="23" s="1"/>
  <c r="Q37" i="23"/>
  <c r="Q41" i="23" s="1"/>
  <c r="Q43" i="23" s="1"/>
  <c r="Q45" i="23" s="1"/>
  <c r="Q47" i="23" s="1"/>
  <c r="W37" i="23"/>
  <c r="W41" i="23" s="1"/>
  <c r="W43" i="23" s="1"/>
  <c r="W45" i="23" s="1"/>
  <c r="W47" i="23" s="1"/>
  <c r="E37" i="22"/>
  <c r="E41" i="22" s="1"/>
  <c r="E43" i="22" s="1"/>
  <c r="E45" i="22" s="1"/>
  <c r="E47" i="22" s="1"/>
  <c r="K37" i="22"/>
  <c r="K41" i="22" s="1"/>
  <c r="K43" i="22" s="1"/>
  <c r="K45" i="22" s="1"/>
  <c r="K47" i="22" s="1"/>
  <c r="Q37" i="22"/>
  <c r="Q41" i="22" s="1"/>
  <c r="Q43" i="22" s="1"/>
  <c r="Q45" i="22" s="1"/>
  <c r="Q47" i="22" s="1"/>
  <c r="W37" i="22"/>
  <c r="W41" i="22" s="1"/>
  <c r="W43" i="22" s="1"/>
  <c r="W45" i="22" s="1"/>
  <c r="W47" i="22" s="1"/>
  <c r="E37" i="21"/>
  <c r="E41" i="21" s="1"/>
  <c r="E43" i="21" s="1"/>
  <c r="E45" i="21" s="1"/>
  <c r="E47" i="21" s="1"/>
  <c r="K37" i="21"/>
  <c r="K41" i="21" s="1"/>
  <c r="K43" i="21" s="1"/>
  <c r="K45" i="21" s="1"/>
  <c r="K47" i="21" s="1"/>
  <c r="Q37" i="21"/>
  <c r="Q41" i="21" s="1"/>
  <c r="Q43" i="21" s="1"/>
  <c r="Q45" i="21" s="1"/>
  <c r="Q47" i="21" s="1"/>
  <c r="W37" i="21"/>
  <c r="W41" i="21" s="1"/>
  <c r="W43" i="21" s="1"/>
  <c r="W45" i="21" s="1"/>
  <c r="W47" i="21" s="1"/>
  <c r="E37" i="20"/>
  <c r="E41" i="20" s="1"/>
  <c r="E43" i="20" s="1"/>
  <c r="E45" i="20" s="1"/>
  <c r="E47" i="20" s="1"/>
  <c r="K37" i="20"/>
  <c r="K41" i="20" s="1"/>
  <c r="K43" i="20" s="1"/>
  <c r="K45" i="20" s="1"/>
  <c r="K47" i="20" s="1"/>
  <c r="Q37" i="20"/>
  <c r="Q41" i="20" s="1"/>
  <c r="Q43" i="20" s="1"/>
  <c r="Q45" i="20" s="1"/>
  <c r="Q47" i="20" s="1"/>
  <c r="W37" i="20"/>
  <c r="W41" i="20" s="1"/>
  <c r="W43" i="20" s="1"/>
  <c r="W45" i="20" s="1"/>
  <c r="W47" i="20" s="1"/>
  <c r="D37" i="6"/>
  <c r="D41" i="6" s="1"/>
  <c r="D43" i="6" s="1"/>
  <c r="D45" i="6" s="1"/>
  <c r="D47" i="6" s="1"/>
  <c r="J37" i="6"/>
  <c r="J41" i="6" s="1"/>
  <c r="J43" i="6" s="1"/>
  <c r="J45" i="6" s="1"/>
  <c r="J47" i="6" s="1"/>
  <c r="P37" i="6"/>
  <c r="P41" i="6" s="1"/>
  <c r="P43" i="6" s="1"/>
  <c r="P45" i="6" s="1"/>
  <c r="P47" i="6" s="1"/>
  <c r="V37" i="6"/>
  <c r="V41" i="6" s="1"/>
  <c r="V43" i="6" s="1"/>
  <c r="V45" i="6" s="1"/>
  <c r="V47" i="6" s="1"/>
  <c r="D37" i="5"/>
  <c r="D41" i="5" s="1"/>
  <c r="D43" i="5" s="1"/>
  <c r="D45" i="5" s="1"/>
  <c r="D47" i="5" s="1"/>
  <c r="J37" i="5"/>
  <c r="J41" i="5" s="1"/>
  <c r="J43" i="5" s="1"/>
  <c r="J45" i="5" s="1"/>
  <c r="J47" i="5" s="1"/>
  <c r="P37" i="5"/>
  <c r="P41" i="5" s="1"/>
  <c r="P43" i="5" s="1"/>
  <c r="P45" i="5" s="1"/>
  <c r="P47" i="5" s="1"/>
  <c r="V37" i="5"/>
  <c r="V41" i="5" s="1"/>
  <c r="V43" i="5" s="1"/>
  <c r="V45" i="5" s="1"/>
  <c r="V47" i="5" s="1"/>
  <c r="D37" i="4"/>
  <c r="D41" i="4" s="1"/>
  <c r="D43" i="4" s="1"/>
  <c r="D45" i="4" s="1"/>
  <c r="D47" i="4" s="1"/>
  <c r="J37" i="4"/>
  <c r="J41" i="4" s="1"/>
  <c r="J43" i="4" s="1"/>
  <c r="J45" i="4" s="1"/>
  <c r="J47" i="4" s="1"/>
  <c r="P37" i="4"/>
  <c r="P41" i="4" s="1"/>
  <c r="P43" i="4" s="1"/>
  <c r="P45" i="4" s="1"/>
  <c r="P47" i="4" s="1"/>
  <c r="V37" i="4"/>
  <c r="V41" i="4" s="1"/>
  <c r="V43" i="4" s="1"/>
  <c r="V45" i="4" s="1"/>
  <c r="V47" i="4" s="1"/>
  <c r="D37" i="3"/>
  <c r="D41" i="3" s="1"/>
  <c r="D43" i="3" s="1"/>
  <c r="D45" i="3" s="1"/>
  <c r="D47" i="3" s="1"/>
  <c r="J37" i="3"/>
  <c r="J41" i="3" s="1"/>
  <c r="J43" i="3" s="1"/>
  <c r="J45" i="3" s="1"/>
  <c r="J47" i="3" s="1"/>
  <c r="P37" i="3"/>
  <c r="P41" i="3" s="1"/>
  <c r="P43" i="3" s="1"/>
  <c r="P45" i="3" s="1"/>
  <c r="P47" i="3" s="1"/>
  <c r="V37" i="3"/>
  <c r="V41" i="3" s="1"/>
  <c r="V43" i="3" s="1"/>
  <c r="V45" i="3" s="1"/>
  <c r="V47" i="3" s="1"/>
  <c r="Z37" i="14"/>
  <c r="X41" i="14"/>
  <c r="G37" i="23"/>
  <c r="G41" i="23" s="1"/>
  <c r="G43" i="23" s="1"/>
  <c r="G45" i="23" s="1"/>
  <c r="G47" i="23" s="1"/>
  <c r="M37" i="23"/>
  <c r="M41" i="23" s="1"/>
  <c r="M43" i="23" s="1"/>
  <c r="M45" i="23" s="1"/>
  <c r="M47" i="23" s="1"/>
  <c r="S37" i="23"/>
  <c r="S41" i="23" s="1"/>
  <c r="S43" i="23" s="1"/>
  <c r="S45" i="23" s="1"/>
  <c r="S47" i="23" s="1"/>
  <c r="Y37" i="23"/>
  <c r="Y41" i="23" s="1"/>
  <c r="Y43" i="23" s="1"/>
  <c r="Y45" i="23" s="1"/>
  <c r="Y47" i="23" s="1"/>
  <c r="G37" i="22"/>
  <c r="G41" i="22" s="1"/>
  <c r="G43" i="22" s="1"/>
  <c r="G45" i="22" s="1"/>
  <c r="G47" i="22" s="1"/>
  <c r="M37" i="22"/>
  <c r="M41" i="22" s="1"/>
  <c r="M43" i="22" s="1"/>
  <c r="M45" i="22" s="1"/>
  <c r="M47" i="22" s="1"/>
  <c r="S37" i="22"/>
  <c r="S41" i="22" s="1"/>
  <c r="S43" i="22" s="1"/>
  <c r="S45" i="22" s="1"/>
  <c r="S47" i="22" s="1"/>
  <c r="Y37" i="22"/>
  <c r="Y41" i="22" s="1"/>
  <c r="Y43" i="22" s="1"/>
  <c r="Y45" i="22" s="1"/>
  <c r="Y47" i="22" s="1"/>
  <c r="G37" i="21"/>
  <c r="G41" i="21" s="1"/>
  <c r="G43" i="21" s="1"/>
  <c r="G45" i="21" s="1"/>
  <c r="G47" i="21" s="1"/>
  <c r="M37" i="21"/>
  <c r="M41" i="21" s="1"/>
  <c r="M43" i="21" s="1"/>
  <c r="M45" i="21" s="1"/>
  <c r="M47" i="21" s="1"/>
  <c r="S37" i="21"/>
  <c r="S41" i="21" s="1"/>
  <c r="S43" i="21" s="1"/>
  <c r="S45" i="21" s="1"/>
  <c r="S47" i="21" s="1"/>
  <c r="Y37" i="21"/>
  <c r="Y41" i="21" s="1"/>
  <c r="Y43" i="21" s="1"/>
  <c r="Y45" i="21" s="1"/>
  <c r="Y47" i="21" s="1"/>
  <c r="G37" i="20"/>
  <c r="G41" i="20" s="1"/>
  <c r="G43" i="20" s="1"/>
  <c r="G45" i="20" s="1"/>
  <c r="G47" i="20" s="1"/>
  <c r="M37" i="20"/>
  <c r="M41" i="20" s="1"/>
  <c r="M43" i="20" s="1"/>
  <c r="M45" i="20" s="1"/>
  <c r="M47" i="20" s="1"/>
  <c r="S37" i="20"/>
  <c r="S41" i="20" s="1"/>
  <c r="S43" i="20" s="1"/>
  <c r="S45" i="20" s="1"/>
  <c r="S47" i="20" s="1"/>
  <c r="Y37" i="20"/>
  <c r="Y41" i="20" s="1"/>
  <c r="Y43" i="20" s="1"/>
  <c r="Y45" i="20" s="1"/>
  <c r="Y47" i="20" s="1"/>
  <c r="X37" i="19"/>
  <c r="F37" i="19"/>
  <c r="F41" i="19" s="1"/>
  <c r="F43" i="19" s="1"/>
  <c r="F45" i="19" s="1"/>
  <c r="F47" i="19" s="1"/>
  <c r="Z21" i="19"/>
  <c r="X37" i="18"/>
  <c r="F37" i="18"/>
  <c r="F41" i="18" s="1"/>
  <c r="F43" i="18" s="1"/>
  <c r="F45" i="18" s="1"/>
  <c r="F47" i="18" s="1"/>
  <c r="X37" i="17"/>
  <c r="F37" i="17"/>
  <c r="F41" i="17" s="1"/>
  <c r="F43" i="17" s="1"/>
  <c r="F45" i="17" s="1"/>
  <c r="F47" i="17" s="1"/>
  <c r="Z21" i="17"/>
  <c r="X37" i="16"/>
  <c r="F37" i="16"/>
  <c r="F41" i="16" s="1"/>
  <c r="F43" i="16" s="1"/>
  <c r="F45" i="16" s="1"/>
  <c r="F47" i="16" s="1"/>
  <c r="Z21" i="16"/>
  <c r="Z21" i="15"/>
  <c r="Z21" i="14"/>
  <c r="Z21" i="12"/>
  <c r="X37" i="11"/>
  <c r="F37" i="11"/>
  <c r="F41" i="11" s="1"/>
  <c r="F43" i="11" s="1"/>
  <c r="F45" i="11" s="1"/>
  <c r="F47" i="11" s="1"/>
  <c r="Z21" i="11"/>
  <c r="X37" i="10"/>
  <c r="F37" i="10"/>
  <c r="F41" i="10" s="1"/>
  <c r="F43" i="10" s="1"/>
  <c r="F45" i="10" s="1"/>
  <c r="F47" i="10" s="1"/>
  <c r="Z21" i="10"/>
  <c r="X37" i="9"/>
  <c r="F37" i="9"/>
  <c r="F41" i="9" s="1"/>
  <c r="F43" i="9" s="1"/>
  <c r="F45" i="9" s="1"/>
  <c r="F47" i="9" s="1"/>
  <c r="Z21" i="9"/>
  <c r="X37" i="8"/>
  <c r="F37" i="8"/>
  <c r="F41" i="8" s="1"/>
  <c r="F43" i="8" s="1"/>
  <c r="F45" i="8" s="1"/>
  <c r="F47" i="8" s="1"/>
  <c r="Z21" i="8"/>
  <c r="X37" i="7"/>
  <c r="F37" i="7"/>
  <c r="F41" i="7" s="1"/>
  <c r="F43" i="7" s="1"/>
  <c r="F45" i="7" s="1"/>
  <c r="F47" i="7" s="1"/>
  <c r="Z21" i="7"/>
  <c r="X37" i="6"/>
  <c r="F37" i="6"/>
  <c r="F41" i="6" s="1"/>
  <c r="F43" i="6" s="1"/>
  <c r="F45" i="6" s="1"/>
  <c r="F47" i="6" s="1"/>
  <c r="L37" i="6"/>
  <c r="L41" i="6" s="1"/>
  <c r="L43" i="6" s="1"/>
  <c r="L45" i="6" s="1"/>
  <c r="L47" i="6" s="1"/>
  <c r="R37" i="6"/>
  <c r="R41" i="6" s="1"/>
  <c r="R43" i="6" s="1"/>
  <c r="R45" i="6" s="1"/>
  <c r="R47" i="6" s="1"/>
  <c r="Z21" i="6"/>
  <c r="X37" i="5"/>
  <c r="F37" i="5"/>
  <c r="F41" i="5" s="1"/>
  <c r="F43" i="5" s="1"/>
  <c r="F45" i="5" s="1"/>
  <c r="F47" i="5" s="1"/>
  <c r="L37" i="5"/>
  <c r="L41" i="5" s="1"/>
  <c r="L43" i="5" s="1"/>
  <c r="L45" i="5" s="1"/>
  <c r="L47" i="5" s="1"/>
  <c r="R37" i="5"/>
  <c r="R41" i="5" s="1"/>
  <c r="R43" i="5" s="1"/>
  <c r="R45" i="5" s="1"/>
  <c r="R47" i="5" s="1"/>
  <c r="Z21" i="5"/>
  <c r="Z21" i="4"/>
  <c r="X37" i="3"/>
  <c r="F37" i="3"/>
  <c r="F41" i="3" s="1"/>
  <c r="F43" i="3" s="1"/>
  <c r="F45" i="3" s="1"/>
  <c r="F47" i="3" s="1"/>
  <c r="L37" i="3"/>
  <c r="L41" i="3" s="1"/>
  <c r="L43" i="3" s="1"/>
  <c r="L45" i="3" s="1"/>
  <c r="L47" i="3" s="1"/>
  <c r="R37" i="3"/>
  <c r="R41" i="3" s="1"/>
  <c r="R43" i="3" s="1"/>
  <c r="R45" i="3" s="1"/>
  <c r="R47" i="3" s="1"/>
  <c r="Z21" i="3"/>
  <c r="X37" i="2"/>
  <c r="F37" i="2"/>
  <c r="F41" i="2" s="1"/>
  <c r="F43" i="2" s="1"/>
  <c r="F45" i="2" s="1"/>
  <c r="F47" i="2" s="1"/>
  <c r="Z21" i="2"/>
  <c r="Z35" i="1"/>
  <c r="Z35" i="31"/>
  <c r="Z35" i="29"/>
  <c r="Z35" i="28"/>
  <c r="Z35" i="27"/>
  <c r="Z35" i="25"/>
  <c r="Z35" i="24"/>
  <c r="Z35" i="23"/>
  <c r="Z35" i="22"/>
  <c r="Z35" i="21"/>
  <c r="Z35" i="20"/>
  <c r="Z35" i="19"/>
  <c r="Z35" i="17"/>
  <c r="Z35" i="16"/>
  <c r="Z35" i="15"/>
  <c r="Z35" i="14"/>
  <c r="Z35" i="12"/>
  <c r="Z35" i="11"/>
  <c r="Z35" i="10"/>
  <c r="Z35" i="9"/>
  <c r="Z35" i="8"/>
  <c r="X41" i="20" l="1"/>
  <c r="Z37" i="20"/>
  <c r="Z41" i="1"/>
  <c r="X43" i="1"/>
  <c r="Z37" i="19"/>
  <c r="X41" i="19"/>
  <c r="X41" i="8"/>
  <c r="Z37" i="8"/>
  <c r="Z37" i="17"/>
  <c r="X41" i="17"/>
  <c r="Z37" i="21"/>
  <c r="X41" i="21"/>
  <c r="Z41" i="30"/>
  <c r="X43" i="30"/>
  <c r="X43" i="15"/>
  <c r="Z41" i="15"/>
  <c r="X41" i="5"/>
  <c r="Z37" i="5"/>
  <c r="Z41" i="13"/>
  <c r="X43" i="13"/>
  <c r="X43" i="4"/>
  <c r="Z41" i="4"/>
  <c r="Z37" i="2"/>
  <c r="X41" i="2"/>
  <c r="Z37" i="18"/>
  <c r="X41" i="18"/>
  <c r="Z37" i="26"/>
  <c r="X41" i="26"/>
  <c r="Z37" i="28"/>
  <c r="X41" i="28"/>
  <c r="Z37" i="22"/>
  <c r="X41" i="22"/>
  <c r="X43" i="31"/>
  <c r="Z41" i="31"/>
  <c r="Z41" i="14"/>
  <c r="X43" i="14"/>
  <c r="Z37" i="23"/>
  <c r="X41" i="23"/>
  <c r="Z37" i="27"/>
  <c r="X41" i="27"/>
  <c r="Z37" i="6"/>
  <c r="X41" i="6"/>
  <c r="Z37" i="10"/>
  <c r="X41" i="10"/>
  <c r="Z37" i="25"/>
  <c r="X41" i="25"/>
  <c r="Z37" i="3"/>
  <c r="X41" i="3"/>
  <c r="Z37" i="7"/>
  <c r="X41" i="7"/>
  <c r="X41" i="9"/>
  <c r="Z37" i="9"/>
  <c r="Z37" i="11"/>
  <c r="X41" i="11"/>
  <c r="X41" i="16"/>
  <c r="Z37" i="16"/>
  <c r="X41" i="24"/>
  <c r="Z37" i="24"/>
  <c r="Z41" i="29"/>
  <c r="X43" i="29"/>
  <c r="Z41" i="12"/>
  <c r="X43" i="12"/>
  <c r="X43" i="16" l="1"/>
  <c r="Z41" i="16"/>
  <c r="X43" i="8"/>
  <c r="Z41" i="8"/>
  <c r="X43" i="11"/>
  <c r="Z41" i="11"/>
  <c r="Z41" i="6"/>
  <c r="X43" i="6"/>
  <c r="Z41" i="28"/>
  <c r="X43" i="28"/>
  <c r="X43" i="19"/>
  <c r="Z41" i="19"/>
  <c r="Z41" i="5"/>
  <c r="X43" i="5"/>
  <c r="Z41" i="25"/>
  <c r="X43" i="25"/>
  <c r="X43" i="27"/>
  <c r="Z41" i="27"/>
  <c r="Z41" i="26"/>
  <c r="X43" i="26"/>
  <c r="Z41" i="17"/>
  <c r="X43" i="17"/>
  <c r="Z43" i="1"/>
  <c r="X45" i="1"/>
  <c r="Z43" i="29"/>
  <c r="X45" i="29"/>
  <c r="X43" i="3"/>
  <c r="Z41" i="3"/>
  <c r="X45" i="14"/>
  <c r="Z43" i="14"/>
  <c r="Z41" i="2"/>
  <c r="X43" i="2"/>
  <c r="Z41" i="21"/>
  <c r="X43" i="21"/>
  <c r="X43" i="24"/>
  <c r="Z41" i="24"/>
  <c r="Z41" i="9"/>
  <c r="X43" i="9"/>
  <c r="X45" i="31"/>
  <c r="Z43" i="31"/>
  <c r="Z43" i="4"/>
  <c r="X45" i="4"/>
  <c r="X45" i="15"/>
  <c r="Z43" i="15"/>
  <c r="X43" i="20"/>
  <c r="Z41" i="20"/>
  <c r="Z43" i="12"/>
  <c r="X45" i="12"/>
  <c r="X43" i="7"/>
  <c r="Z41" i="7"/>
  <c r="Z41" i="10"/>
  <c r="X43" i="10"/>
  <c r="Z41" i="23"/>
  <c r="X43" i="23"/>
  <c r="Z41" i="22"/>
  <c r="X43" i="22"/>
  <c r="Z41" i="18"/>
  <c r="X43" i="18"/>
  <c r="Z43" i="13"/>
  <c r="X45" i="13"/>
  <c r="Z43" i="30"/>
  <c r="X45" i="30"/>
  <c r="X45" i="22" l="1"/>
  <c r="Z43" i="22"/>
  <c r="Z43" i="9"/>
  <c r="X45" i="9"/>
  <c r="X47" i="29"/>
  <c r="Z47" i="29" s="1"/>
  <c r="Z45" i="29"/>
  <c r="Z43" i="5"/>
  <c r="X45" i="5"/>
  <c r="Z45" i="15"/>
  <c r="X47" i="15"/>
  <c r="Z47" i="15" s="1"/>
  <c r="Z43" i="16"/>
  <c r="X45" i="16"/>
  <c r="X47" i="13"/>
  <c r="Z47" i="13" s="1"/>
  <c r="Z45" i="13"/>
  <c r="X45" i="23"/>
  <c r="Z43" i="23"/>
  <c r="Z45" i="12"/>
  <c r="X47" i="12"/>
  <c r="Z47" i="12" s="1"/>
  <c r="Z45" i="4"/>
  <c r="X47" i="4"/>
  <c r="Z47" i="4" s="1"/>
  <c r="Z45" i="1"/>
  <c r="X47" i="1"/>
  <c r="Z47" i="1" s="1"/>
  <c r="Z43" i="2"/>
  <c r="X45" i="2"/>
  <c r="Z43" i="24"/>
  <c r="X45" i="24"/>
  <c r="X45" i="11"/>
  <c r="Z43" i="11"/>
  <c r="X45" i="18"/>
  <c r="Z43" i="18"/>
  <c r="X45" i="10"/>
  <c r="Z43" i="10"/>
  <c r="Z43" i="21"/>
  <c r="X45" i="21"/>
  <c r="Z43" i="17"/>
  <c r="X45" i="17"/>
  <c r="Z43" i="25"/>
  <c r="X45" i="25"/>
  <c r="Z43" i="28"/>
  <c r="X45" i="28"/>
  <c r="X47" i="30"/>
  <c r="Z47" i="30" s="1"/>
  <c r="Z45" i="30"/>
  <c r="X45" i="26"/>
  <c r="Z43" i="26"/>
  <c r="Z43" i="6"/>
  <c r="X45" i="6"/>
  <c r="X45" i="7"/>
  <c r="Z43" i="7"/>
  <c r="X47" i="14"/>
  <c r="Z47" i="14" s="1"/>
  <c r="Z45" i="14"/>
  <c r="X45" i="27"/>
  <c r="Z43" i="27"/>
  <c r="X45" i="19"/>
  <c r="Z43" i="19"/>
  <c r="Z43" i="20"/>
  <c r="X45" i="20"/>
  <c r="Z45" i="31"/>
  <c r="X47" i="31"/>
  <c r="Z47" i="31" s="1"/>
  <c r="Z43" i="3"/>
  <c r="X45" i="3"/>
  <c r="Z43" i="8"/>
  <c r="X45" i="8"/>
  <c r="X47" i="26" l="1"/>
  <c r="Z47" i="26" s="1"/>
  <c r="Z45" i="26"/>
  <c r="X47" i="17"/>
  <c r="Z47" i="17" s="1"/>
  <c r="Z45" i="17"/>
  <c r="Z45" i="2"/>
  <c r="X47" i="2"/>
  <c r="Z47" i="2" s="1"/>
  <c r="Z45" i="16"/>
  <c r="X47" i="16"/>
  <c r="Z47" i="16" s="1"/>
  <c r="Z45" i="6"/>
  <c r="X47" i="6"/>
  <c r="Z47" i="6" s="1"/>
  <c r="Z45" i="28"/>
  <c r="X47" i="28"/>
  <c r="Z47" i="28" s="1"/>
  <c r="X47" i="21"/>
  <c r="Z47" i="21" s="1"/>
  <c r="Z45" i="21"/>
  <c r="X47" i="9"/>
  <c r="Z47" i="9" s="1"/>
  <c r="Z45" i="9"/>
  <c r="Z45" i="22"/>
  <c r="X47" i="22"/>
  <c r="Z47" i="22" s="1"/>
  <c r="Z45" i="27"/>
  <c r="X47" i="27"/>
  <c r="Z47" i="27" s="1"/>
  <c r="Z45" i="11"/>
  <c r="X47" i="11"/>
  <c r="Z47" i="11" s="1"/>
  <c r="Z45" i="23"/>
  <c r="X47" i="23"/>
  <c r="Z47" i="23" s="1"/>
  <c r="X47" i="10"/>
  <c r="Z47" i="10" s="1"/>
  <c r="Z45" i="10"/>
  <c r="X47" i="3"/>
  <c r="Z47" i="3" s="1"/>
  <c r="Z45" i="3"/>
  <c r="Z45" i="19"/>
  <c r="X47" i="19"/>
  <c r="Z47" i="19" s="1"/>
  <c r="Z45" i="7"/>
  <c r="X47" i="7"/>
  <c r="Z47" i="7" s="1"/>
  <c r="Z45" i="18"/>
  <c r="X47" i="18"/>
  <c r="Z47" i="18" s="1"/>
  <c r="Z45" i="8"/>
  <c r="X47" i="8"/>
  <c r="Z47" i="8" s="1"/>
  <c r="Z45" i="20"/>
  <c r="X47" i="20"/>
  <c r="Z47" i="20" s="1"/>
  <c r="X47" i="25"/>
  <c r="Z47" i="25" s="1"/>
  <c r="Z45" i="25"/>
  <c r="Z45" i="24"/>
  <c r="X47" i="24"/>
  <c r="Z47" i="24" s="1"/>
  <c r="Z45" i="5"/>
  <c r="X47" i="5"/>
  <c r="Z47" i="5" s="1"/>
</calcChain>
</file>

<file path=xl/sharedStrings.xml><?xml version="1.0" encoding="utf-8"?>
<sst xmlns="http://schemas.openxmlformats.org/spreadsheetml/2006/main" count="3689" uniqueCount="103">
  <si>
    <t>Western Cape: Cape Town (CPT) - Table C4 Quarterly Budgeted Financial Performance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</si>
  <si>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</si>
  <si>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</si>
  <si>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</si>
  <si>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</si>
  <si>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</si>
  <si>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</si>
  <si>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</si>
  <si>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</si>
  <si>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</si>
  <si>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</si>
  <si>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</si>
  <si>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</si>
  <si>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</si>
  <si>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</si>
  <si>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</si>
  <si>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</si>
  <si>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</si>
  <si>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</si>
  <si>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</si>
  <si>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</si>
  <si>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</si>
  <si>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</si>
  <si>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</si>
  <si>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</si>
  <si>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</si>
  <si>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</si>
  <si>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</si>
  <si>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</si>
  <si>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</si>
  <si>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</si>
  <si>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</si>
  <si>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</si>
  <si>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</si>
  <si>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</si>
  <si>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</si>
  <si>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</si>
  <si>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</si>
  <si>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</si>
  <si>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</si>
  <si>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</si>
  <si>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</si>
  <si>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</si>
  <si>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</si>
  <si>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</si>
  <si>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</si>
  <si>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</si>
  <si>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</si>
  <si>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</si>
  <si>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</si>
  <si>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</si>
  <si>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</si>
  <si>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</si>
  <si>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</si>
  <si>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</si>
  <si>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</si>
  <si>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</si>
  <si>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</si>
  <si>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</si>
  <si>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</si>
  <si>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</si>
  <si>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</si>
  <si>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</si>
  <si>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</si>
  <si>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</si>
  <si>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</si>
  <si>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</si>
  <si>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</si>
  <si>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</si>
  <si>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</si>
  <si>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</si>
  <si>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</si>
  <si>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Western Cape: Matzikama (WC011) - Table C4 Quarterly Budgeted Financial Performance ( Water management                                   ) for 2nd Quarter ended 31 December 2021 (Figures Finalised as at 2022/01/29)</t>
  </si>
  <si>
    <t>Western Cape: Cederberg (WC012) - Table C4 Quarterly Budgeted Financial Performance ( Water management                                   ) for 2nd Quarter ended 31 December 2021 (Figures Finalised as at 2022/01/29)</t>
  </si>
  <si>
    <t>Western Cape: Bergrivier (WC013) - Table C4 Quarterly Budgeted Financial Performance ( Water management                                   ) for 2nd Quarter ended 31 December 2021 (Figures Finalised as at 2022/01/29)</t>
  </si>
  <si>
    <t>Western Cape: Saldanha Bay (WC014) - Table C4 Quarterly Budgeted Financial Performance ( Water management                                   ) for 2nd Quarter ended 31 December 2021 (Figures Finalised as at 2022/01/29)</t>
  </si>
  <si>
    <t>Western Cape: Swartland (WC015) - Table C4 Quarterly Budgeted Financial Performance ( Water management                                   ) for 2nd Quarter ended 31 December 2021 (Figures Finalised as at 2022/01/29)</t>
  </si>
  <si>
    <t>Western Cape: West Coast (DC1) - Table C4 Quarterly Budgeted Financial Performance ( Water management                                   ) for 2nd Quarter ended 31 December 2021 (Figures Finalised as at 2022/01/29)</t>
  </si>
  <si>
    <t>Western Cape: Witzenberg (WC022) - Table C4 Quarterly Budgeted Financial Performance ( Water management                                   ) for 2nd Quarter ended 31 December 2021 (Figures Finalised as at 2022/01/29)</t>
  </si>
  <si>
    <t>Western Cape: Drakenstein (WC023) - Table C4 Quarterly Budgeted Financial Performance ( Water management                                   ) for 2nd Quarter ended 31 December 2021 (Figures Finalised as at 2022/01/29)</t>
  </si>
  <si>
    <t>Western Cape: Stellenbosch (WC024) - Table C4 Quarterly Budgeted Financial Performance ( Water management                                   ) for 2nd Quarter ended 31 December 2021 (Figures Finalised as at 2022/01/29)</t>
  </si>
  <si>
    <t>Western Cape: Breede Valley (WC025) - Table C4 Quarterly Budgeted Financial Performance ( Water management                                   ) for 2nd Quarter ended 31 December 2021 (Figures Finalised as at 2022/01/29)</t>
  </si>
  <si>
    <t>Western Cape: Langeberg (WC026) - Table C4 Quarterly Budgeted Financial Performance ( Water management                                   ) for 2nd Quarter ended 31 December 2021 (Figures Finalised as at 2022/01/29)</t>
  </si>
  <si>
    <t>Western Cape: Cape Winelands DM (DC2) - Table C4 Quarterly Budgeted Financial Performance ( Water management                                   ) for 2nd Quarter ended 31 December 2021 (Figures Finalised as at 2022/01/29)</t>
  </si>
  <si>
    <t>Western Cape: Theewaterskloof (WC031) - Table C4 Quarterly Budgeted Financial Performance ( Water management                                   ) for 2nd Quarter ended 31 December 2021 (Figures Finalised as at 2022/01/29)</t>
  </si>
  <si>
    <t>Western Cape: Overstrand (WC032) - Table C4 Quarterly Budgeted Financial Performance ( Water management                                   ) for 2nd Quarter ended 31 December 2021 (Figures Finalised as at 2022/01/29)</t>
  </si>
  <si>
    <t>Western Cape: Cape Agulhas (WC033) - Table C4 Quarterly Budgeted Financial Performance ( Water management                                   ) for 2nd Quarter ended 31 December 2021 (Figures Finalised as at 2022/01/29)</t>
  </si>
  <si>
    <t>Western Cape: Swellendam (WC034) - Table C4 Quarterly Budgeted Financial Performance ( Water management                                   ) for 2nd Quarter ended 31 December 2021 (Figures Finalised as at 2022/01/29)</t>
  </si>
  <si>
    <t>Western Cape: Overberg (DC3) - Table C4 Quarterly Budgeted Financial Performance ( Water management                                   ) for 2nd Quarter ended 31 December 2021 (Figures Finalised as at 2022/01/29)</t>
  </si>
  <si>
    <t>Western Cape: Kannaland (WC041) - Table C4 Quarterly Budgeted Financial Performance ( Water management                                   ) for 2nd Quarter ended 31 December 2021 (Figures Finalised as at 2022/01/29)</t>
  </si>
  <si>
    <t>Western Cape: Hessequa (WC042) - Table C4 Quarterly Budgeted Financial Performance ( Water management                                   ) for 2nd Quarter ended 31 December 2021 (Figures Finalised as at 2022/01/29)</t>
  </si>
  <si>
    <t>Western Cape: Mossel Bay (WC043) - Table C4 Quarterly Budgeted Financial Performance ( Water management                                   ) for 2nd Quarter ended 31 December 2021 (Figures Finalised as at 2022/01/29)</t>
  </si>
  <si>
    <t>Western Cape: George (WC044) - Table C4 Quarterly Budgeted Financial Performance ( Water management                                   ) for 2nd Quarter ended 31 December 2021 (Figures Finalised as at 2022/01/29)</t>
  </si>
  <si>
    <t>Western Cape: Oudtshoorn (WC045) - Table C4 Quarterly Budgeted Financial Performance ( Water management                                   ) for 2nd Quarter ended 31 December 2021 (Figures Finalised as at 2022/01/29)</t>
  </si>
  <si>
    <t>Western Cape: Bitou (WC047) - Table C4 Quarterly Budgeted Financial Performance ( Water management                                   ) for 2nd Quarter ended 31 December 2021 (Figures Finalised as at 2022/01/29)</t>
  </si>
  <si>
    <t>Western Cape: Knysna (WC048) - Table C4 Quarterly Budgeted Financial Performance ( Water management                                   ) for 2nd Quarter ended 31 December 2021 (Figures Finalised as at 2022/01/29)</t>
  </si>
  <si>
    <t>Western Cape: Garden Route (DC4) - Table C4 Quarterly Budgeted Financial Performance ( Water management                                   ) for 2nd Quarter ended 31 December 2021 (Figures Finalised as at 2022/01/29)</t>
  </si>
  <si>
    <t>Western Cape: Laingsburg (WC051) - Table C4 Quarterly Budgeted Financial Performance ( Water management                                   ) for 2nd Quarter ended 31 December 2021 (Figures Finalised as at 2022/01/29)</t>
  </si>
  <si>
    <t>Western Cape: Prince Albert (WC052) - Table C4 Quarterly Budgeted Financial Performance ( Water management                                   ) for 2nd Quarter ended 31 December 2021 (Figures Finalised as at 2022/01/29)</t>
  </si>
  <si>
    <t>Western Cape: Beaufort West (WC053) - Table C4 Quarterly Budgeted Financial Performance ( Water management                                   ) for 2nd Quarter ended 31 December 2021 (Figures Finalised as at 2022/01/29)</t>
  </si>
  <si>
    <t>Western Cape: Central Karoo (DC5) - Table C4 Quarterly Budgeted Financial Performance ( Water management                                   ) for 2nd Quarter ended 31 December 2021 (Figures Finalised as at 2022/01/29)</t>
  </si>
  <si>
    <t>Summary - Table C4 Quarterly Budgeted Financial Performance ( Water management      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</si>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</sst>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1960</v>
      </c>
      <c r="D6" s="6"/>
      <c r="E6" s="7"/>
      <c r="F6" s="8"/>
      <c r="G6" s="8">
        <v>-7420</v>
      </c>
      <c r="H6" s="8">
        <v>-14540</v>
      </c>
      <c r="I6" s="8">
        <v>-11503</v>
      </c>
      <c r="J6" s="8">
        <v>-33463</v>
      </c>
      <c r="K6" s="8">
        <v>-14324</v>
      </c>
      <c r="L6" s="8">
        <v>-13519</v>
      </c>
      <c r="M6" s="8">
        <v>257</v>
      </c>
      <c r="N6" s="8">
        <v>-27586</v>
      </c>
      <c r="O6" s="8"/>
      <c r="P6" s="8"/>
      <c r="Q6" s="8"/>
      <c r="R6" s="8"/>
      <c r="S6" s="8"/>
      <c r="T6" s="8"/>
      <c r="U6" s="8"/>
      <c r="V6" s="8"/>
      <c r="W6" s="8">
        <v>-61049</v>
      </c>
      <c r="X6" s="8"/>
      <c r="Y6" s="8">
        <v>-61049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3225785943</v>
      </c>
      <c r="D7" s="6"/>
      <c r="E7" s="7">
        <v>3555763381</v>
      </c>
      <c r="F7" s="8">
        <v>3555763381</v>
      </c>
      <c r="G7" s="8">
        <v>273528312</v>
      </c>
      <c r="H7" s="8">
        <v>265870203</v>
      </c>
      <c r="I7" s="8">
        <v>267625872</v>
      </c>
      <c r="J7" s="8">
        <v>807024387</v>
      </c>
      <c r="K7" s="8">
        <v>274133303</v>
      </c>
      <c r="L7" s="8">
        <v>287080734</v>
      </c>
      <c r="M7" s="8">
        <v>309811908</v>
      </c>
      <c r="N7" s="8">
        <v>871025945</v>
      </c>
      <c r="O7" s="8"/>
      <c r="P7" s="8"/>
      <c r="Q7" s="8"/>
      <c r="R7" s="8"/>
      <c r="S7" s="8"/>
      <c r="T7" s="8"/>
      <c r="U7" s="8"/>
      <c r="V7" s="8"/>
      <c r="W7" s="8">
        <v>1678050332</v>
      </c>
      <c r="X7" s="8">
        <v>1701050147</v>
      </c>
      <c r="Y7" s="8">
        <v>-22999815</v>
      </c>
      <c r="Z7" s="2">
        <v>-1.3520950596643404</v>
      </c>
      <c r="AA7" s="6">
        <v>3555763381</v>
      </c>
    </row>
    <row r="8" spans="1:27" ht="13.5" x14ac:dyDescent="0.25">
      <c r="A8" s="25" t="s">
        <v>36</v>
      </c>
      <c r="B8" s="24" t="s">
        <v>32</v>
      </c>
      <c r="C8" s="6">
        <v>-51804</v>
      </c>
      <c r="D8" s="6"/>
      <c r="E8" s="7"/>
      <c r="F8" s="8"/>
      <c r="G8" s="8">
        <v>1730</v>
      </c>
      <c r="H8" s="8">
        <v>11056</v>
      </c>
      <c r="I8" s="8">
        <v>1188</v>
      </c>
      <c r="J8" s="8">
        <v>13974</v>
      </c>
      <c r="K8" s="8">
        <v>1007</v>
      </c>
      <c r="L8" s="8">
        <v>6747</v>
      </c>
      <c r="M8" s="8">
        <v>-1468</v>
      </c>
      <c r="N8" s="8">
        <v>6286</v>
      </c>
      <c r="O8" s="8"/>
      <c r="P8" s="8"/>
      <c r="Q8" s="8"/>
      <c r="R8" s="8"/>
      <c r="S8" s="8"/>
      <c r="T8" s="8"/>
      <c r="U8" s="8"/>
      <c r="V8" s="8"/>
      <c r="W8" s="8">
        <v>20260</v>
      </c>
      <c r="X8" s="8"/>
      <c r="Y8" s="8">
        <v>20260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63976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192377</v>
      </c>
      <c r="D11" s="6"/>
      <c r="E11" s="7"/>
      <c r="F11" s="8"/>
      <c r="G11" s="8">
        <v>14950</v>
      </c>
      <c r="H11" s="8">
        <v>15150</v>
      </c>
      <c r="I11" s="8">
        <v>15150</v>
      </c>
      <c r="J11" s="8">
        <v>45250</v>
      </c>
      <c r="K11" s="8">
        <v>14976</v>
      </c>
      <c r="L11" s="8">
        <v>15150</v>
      </c>
      <c r="M11" s="8">
        <v>14576</v>
      </c>
      <c r="N11" s="8">
        <v>44702</v>
      </c>
      <c r="O11" s="8"/>
      <c r="P11" s="8"/>
      <c r="Q11" s="8"/>
      <c r="R11" s="8"/>
      <c r="S11" s="8"/>
      <c r="T11" s="8"/>
      <c r="U11" s="8"/>
      <c r="V11" s="8"/>
      <c r="W11" s="8">
        <v>89952</v>
      </c>
      <c r="X11" s="8"/>
      <c r="Y11" s="8">
        <v>89952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159160141</v>
      </c>
      <c r="D13" s="6"/>
      <c r="E13" s="7">
        <v>164960000</v>
      </c>
      <c r="F13" s="8">
        <v>164960000</v>
      </c>
      <c r="G13" s="8">
        <v>14629760</v>
      </c>
      <c r="H13" s="8">
        <v>10891135</v>
      </c>
      <c r="I13" s="8">
        <v>11772507</v>
      </c>
      <c r="J13" s="8">
        <v>37293402</v>
      </c>
      <c r="K13" s="8">
        <v>11104987</v>
      </c>
      <c r="L13" s="8">
        <v>11636846</v>
      </c>
      <c r="M13" s="8">
        <v>11389319</v>
      </c>
      <c r="N13" s="8">
        <v>34131152</v>
      </c>
      <c r="O13" s="8"/>
      <c r="P13" s="8"/>
      <c r="Q13" s="8"/>
      <c r="R13" s="8"/>
      <c r="S13" s="8"/>
      <c r="T13" s="8"/>
      <c r="U13" s="8"/>
      <c r="V13" s="8"/>
      <c r="W13" s="8">
        <v>71424554</v>
      </c>
      <c r="X13" s="8">
        <v>82480002</v>
      </c>
      <c r="Y13" s="8">
        <v>-11055448</v>
      </c>
      <c r="Z13" s="2">
        <v>-13.403792109510377</v>
      </c>
      <c r="AA13" s="6">
        <v>164960000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5039247</v>
      </c>
      <c r="D15" s="6"/>
      <c r="E15" s="7">
        <v>186193</v>
      </c>
      <c r="F15" s="8">
        <v>186193</v>
      </c>
      <c r="G15" s="8">
        <v>50000</v>
      </c>
      <c r="H15" s="8">
        <v>2609</v>
      </c>
      <c r="I15" s="8">
        <v>7609</v>
      </c>
      <c r="J15" s="8">
        <v>60218</v>
      </c>
      <c r="K15" s="8">
        <v>10000</v>
      </c>
      <c r="L15" s="8">
        <v>2609</v>
      </c>
      <c r="M15" s="8">
        <v>5000</v>
      </c>
      <c r="N15" s="8">
        <v>17609</v>
      </c>
      <c r="O15" s="8"/>
      <c r="P15" s="8"/>
      <c r="Q15" s="8"/>
      <c r="R15" s="8"/>
      <c r="S15" s="8"/>
      <c r="T15" s="8"/>
      <c r="U15" s="8"/>
      <c r="V15" s="8"/>
      <c r="W15" s="8">
        <v>77827</v>
      </c>
      <c r="X15" s="8">
        <v>93102</v>
      </c>
      <c r="Y15" s="8">
        <v>-15275</v>
      </c>
      <c r="Z15" s="2">
        <v>-16.406736697385664</v>
      </c>
      <c r="AA15" s="6">
        <v>186193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1008939364</v>
      </c>
      <c r="D18" s="6"/>
      <c r="E18" s="7">
        <v>1044316043</v>
      </c>
      <c r="F18" s="8">
        <v>1044316043</v>
      </c>
      <c r="G18" s="8">
        <v>434778017</v>
      </c>
      <c r="H18" s="8">
        <v>71278</v>
      </c>
      <c r="I18" s="8"/>
      <c r="J18" s="8">
        <v>434849295</v>
      </c>
      <c r="K18" s="8">
        <v>142557</v>
      </c>
      <c r="L18" s="8">
        <v>71278</v>
      </c>
      <c r="M18" s="8">
        <v>347765456</v>
      </c>
      <c r="N18" s="8">
        <v>347979291</v>
      </c>
      <c r="O18" s="8"/>
      <c r="P18" s="8"/>
      <c r="Q18" s="8"/>
      <c r="R18" s="8"/>
      <c r="S18" s="8"/>
      <c r="T18" s="8"/>
      <c r="U18" s="8"/>
      <c r="V18" s="8"/>
      <c r="W18" s="8">
        <v>782828586</v>
      </c>
      <c r="X18" s="8">
        <v>751335440</v>
      </c>
      <c r="Y18" s="8">
        <v>31493146</v>
      </c>
      <c r="Z18" s="2">
        <v>4.1916225860449225</v>
      </c>
      <c r="AA18" s="6">
        <v>1044316043</v>
      </c>
    </row>
    <row r="19" spans="1:27" ht="13.5" x14ac:dyDescent="0.25">
      <c r="A19" s="23" t="s">
        <v>46</v>
      </c>
      <c r="B19" s="29" t="s">
        <v>32</v>
      </c>
      <c r="C19" s="6">
        <v>55028750</v>
      </c>
      <c r="D19" s="6"/>
      <c r="E19" s="7">
        <v>40270334</v>
      </c>
      <c r="F19" s="26">
        <v>40270334</v>
      </c>
      <c r="G19" s="26">
        <v>5754740</v>
      </c>
      <c r="H19" s="26">
        <v>3950399</v>
      </c>
      <c r="I19" s="26">
        <v>4497415</v>
      </c>
      <c r="J19" s="26">
        <v>14202554</v>
      </c>
      <c r="K19" s="26">
        <v>3593599</v>
      </c>
      <c r="L19" s="26">
        <v>3263551</v>
      </c>
      <c r="M19" s="26">
        <v>3988113</v>
      </c>
      <c r="N19" s="26">
        <v>10845263</v>
      </c>
      <c r="O19" s="26"/>
      <c r="P19" s="26"/>
      <c r="Q19" s="26"/>
      <c r="R19" s="26"/>
      <c r="S19" s="26"/>
      <c r="T19" s="26"/>
      <c r="U19" s="26"/>
      <c r="V19" s="26"/>
      <c r="W19" s="26">
        <v>25047817</v>
      </c>
      <c r="X19" s="26">
        <v>20235182</v>
      </c>
      <c r="Y19" s="26">
        <v>4812635</v>
      </c>
      <c r="Z19" s="27">
        <v>23.783502416731412</v>
      </c>
      <c r="AA19" s="28">
        <v>40270334</v>
      </c>
    </row>
    <row r="20" spans="1:27" ht="13.5" x14ac:dyDescent="0.25">
      <c r="A20" s="23" t="s">
        <v>47</v>
      </c>
      <c r="B20" s="29" t="s">
        <v>32</v>
      </c>
      <c r="C20" s="6">
        <v>4473372</v>
      </c>
      <c r="D20" s="6"/>
      <c r="E20" s="7">
        <v>2005240805</v>
      </c>
      <c r="F20" s="8">
        <v>2005240805</v>
      </c>
      <c r="G20" s="8"/>
      <c r="H20" s="8"/>
      <c r="I20" s="30"/>
      <c r="J20" s="8"/>
      <c r="K20" s="8">
        <v>2513468</v>
      </c>
      <c r="L20" s="8">
        <v>415969270</v>
      </c>
      <c r="M20" s="8"/>
      <c r="N20" s="8">
        <v>418482738</v>
      </c>
      <c r="O20" s="8"/>
      <c r="P20" s="30"/>
      <c r="Q20" s="8"/>
      <c r="R20" s="8"/>
      <c r="S20" s="8"/>
      <c r="T20" s="8"/>
      <c r="U20" s="8"/>
      <c r="V20" s="8"/>
      <c r="W20" s="30">
        <v>418482738</v>
      </c>
      <c r="X20" s="8">
        <v>955292202</v>
      </c>
      <c r="Y20" s="8">
        <v>-536809464</v>
      </c>
      <c r="Z20" s="2">
        <v>-56.193221600274299</v>
      </c>
      <c r="AA20" s="6">
        <v>2005240805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4458633326</v>
      </c>
      <c r="D21" s="33">
        <f t="shared" si="0"/>
        <v>0</v>
      </c>
      <c r="E21" s="34">
        <f t="shared" si="0"/>
        <v>6810736756</v>
      </c>
      <c r="F21" s="35">
        <f t="shared" si="0"/>
        <v>6810736756</v>
      </c>
      <c r="G21" s="35">
        <f t="shared" si="0"/>
        <v>728750089</v>
      </c>
      <c r="H21" s="35">
        <f t="shared" si="0"/>
        <v>280797290</v>
      </c>
      <c r="I21" s="35">
        <f t="shared" si="0"/>
        <v>283908238</v>
      </c>
      <c r="J21" s="35">
        <f t="shared" si="0"/>
        <v>1293455617</v>
      </c>
      <c r="K21" s="35">
        <f t="shared" si="0"/>
        <v>291499573</v>
      </c>
      <c r="L21" s="35">
        <f t="shared" si="0"/>
        <v>718032666</v>
      </c>
      <c r="M21" s="35">
        <f t="shared" si="0"/>
        <v>672973161</v>
      </c>
      <c r="N21" s="35">
        <f t="shared" si="0"/>
        <v>1682505400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2975961017</v>
      </c>
      <c r="X21" s="35">
        <f t="shared" si="0"/>
        <v>3510486075</v>
      </c>
      <c r="Y21" s="35">
        <f t="shared" si="0"/>
        <v>-534525058</v>
      </c>
      <c r="Z21" s="36">
        <f>+IF(X21&lt;&gt;0,+(Y21/X21)*100,0)</f>
        <v>-15.226525517552439</v>
      </c>
      <c r="AA21" s="33">
        <f>SUM(AA5:AA20)</f>
        <v>6810736756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1213727692</v>
      </c>
      <c r="D24" s="6"/>
      <c r="E24" s="7">
        <v>1317437782</v>
      </c>
      <c r="F24" s="8">
        <v>1317587782</v>
      </c>
      <c r="G24" s="8">
        <v>83025266</v>
      </c>
      <c r="H24" s="8">
        <v>92723789</v>
      </c>
      <c r="I24" s="8">
        <v>94075003</v>
      </c>
      <c r="J24" s="8">
        <v>269824058</v>
      </c>
      <c r="K24" s="8">
        <v>92721268</v>
      </c>
      <c r="L24" s="8">
        <v>143411081</v>
      </c>
      <c r="M24" s="8">
        <v>121023599</v>
      </c>
      <c r="N24" s="8">
        <v>357155948</v>
      </c>
      <c r="O24" s="8"/>
      <c r="P24" s="8"/>
      <c r="Q24" s="8"/>
      <c r="R24" s="8"/>
      <c r="S24" s="8"/>
      <c r="T24" s="8"/>
      <c r="U24" s="8"/>
      <c r="V24" s="8"/>
      <c r="W24" s="8">
        <v>626980006</v>
      </c>
      <c r="X24" s="8">
        <v>683075107</v>
      </c>
      <c r="Y24" s="8">
        <v>-56095101</v>
      </c>
      <c r="Z24" s="2">
        <v>-8.2121424752783447</v>
      </c>
      <c r="AA24" s="6">
        <v>1317587782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509381228</v>
      </c>
      <c r="D26" s="6"/>
      <c r="E26" s="7">
        <v>447600000</v>
      </c>
      <c r="F26" s="8">
        <v>447600000</v>
      </c>
      <c r="G26" s="8">
        <v>37300000</v>
      </c>
      <c r="H26" s="8">
        <v>37300000</v>
      </c>
      <c r="I26" s="8">
        <v>37300000</v>
      </c>
      <c r="J26" s="8">
        <v>111900000</v>
      </c>
      <c r="K26" s="8">
        <v>37300000</v>
      </c>
      <c r="L26" s="8">
        <v>37300000</v>
      </c>
      <c r="M26" s="8">
        <v>37300000</v>
      </c>
      <c r="N26" s="8">
        <v>111900000</v>
      </c>
      <c r="O26" s="8"/>
      <c r="P26" s="8"/>
      <c r="Q26" s="8"/>
      <c r="R26" s="8"/>
      <c r="S26" s="8"/>
      <c r="T26" s="8"/>
      <c r="U26" s="8"/>
      <c r="V26" s="8"/>
      <c r="W26" s="8">
        <v>223800000</v>
      </c>
      <c r="X26" s="8">
        <v>223800000</v>
      </c>
      <c r="Y26" s="8"/>
      <c r="Z26" s="2"/>
      <c r="AA26" s="6">
        <v>447600000</v>
      </c>
    </row>
    <row r="27" spans="1:27" ht="13.5" x14ac:dyDescent="0.25">
      <c r="A27" s="25" t="s">
        <v>53</v>
      </c>
      <c r="B27" s="24" t="s">
        <v>32</v>
      </c>
      <c r="C27" s="6">
        <v>276262300</v>
      </c>
      <c r="D27" s="6"/>
      <c r="E27" s="7">
        <v>285492884</v>
      </c>
      <c r="F27" s="8">
        <v>285492884</v>
      </c>
      <c r="G27" s="8">
        <v>24540648</v>
      </c>
      <c r="H27" s="8">
        <v>24537877</v>
      </c>
      <c r="I27" s="8">
        <v>24574629</v>
      </c>
      <c r="J27" s="8">
        <v>73653154</v>
      </c>
      <c r="K27" s="8">
        <v>24512803</v>
      </c>
      <c r="L27" s="8">
        <v>24503626</v>
      </c>
      <c r="M27" s="8">
        <v>24506821</v>
      </c>
      <c r="N27" s="8">
        <v>73523250</v>
      </c>
      <c r="O27" s="8"/>
      <c r="P27" s="8"/>
      <c r="Q27" s="8"/>
      <c r="R27" s="8"/>
      <c r="S27" s="8"/>
      <c r="T27" s="8"/>
      <c r="U27" s="8"/>
      <c r="V27" s="8"/>
      <c r="W27" s="8">
        <v>147176404</v>
      </c>
      <c r="X27" s="8">
        <v>142746426</v>
      </c>
      <c r="Y27" s="8">
        <v>4429978</v>
      </c>
      <c r="Z27" s="2">
        <v>3.1033897829427968</v>
      </c>
      <c r="AA27" s="6">
        <v>285492884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646703040</v>
      </c>
      <c r="D30" s="6"/>
      <c r="E30" s="7">
        <v>2374280235</v>
      </c>
      <c r="F30" s="8">
        <v>2374280233</v>
      </c>
      <c r="G30" s="8">
        <v>16745915</v>
      </c>
      <c r="H30" s="8">
        <v>14824733</v>
      </c>
      <c r="I30" s="8">
        <v>16855605</v>
      </c>
      <c r="J30" s="8">
        <v>48426253</v>
      </c>
      <c r="K30" s="8">
        <v>977983760</v>
      </c>
      <c r="L30" s="8">
        <v>344147404</v>
      </c>
      <c r="M30" s="8">
        <v>18561725</v>
      </c>
      <c r="N30" s="8">
        <v>1340692889</v>
      </c>
      <c r="O30" s="8"/>
      <c r="P30" s="8"/>
      <c r="Q30" s="8"/>
      <c r="R30" s="8"/>
      <c r="S30" s="8"/>
      <c r="T30" s="8"/>
      <c r="U30" s="8"/>
      <c r="V30" s="8"/>
      <c r="W30" s="8">
        <v>1389119142</v>
      </c>
      <c r="X30" s="8">
        <v>1121785128</v>
      </c>
      <c r="Y30" s="8">
        <v>267334014</v>
      </c>
      <c r="Z30" s="2">
        <v>23.831124814127506</v>
      </c>
      <c r="AA30" s="6">
        <v>2374280233</v>
      </c>
    </row>
    <row r="31" spans="1:27" ht="13.5" x14ac:dyDescent="0.25">
      <c r="A31" s="25" t="s">
        <v>57</v>
      </c>
      <c r="B31" s="24" t="s">
        <v>32</v>
      </c>
      <c r="C31" s="6">
        <v>437460415</v>
      </c>
      <c r="D31" s="6"/>
      <c r="E31" s="7">
        <v>552793722</v>
      </c>
      <c r="F31" s="8">
        <v>552792029</v>
      </c>
      <c r="G31" s="8">
        <v>6668397</v>
      </c>
      <c r="H31" s="8">
        <v>23559740</v>
      </c>
      <c r="I31" s="8">
        <v>30403798</v>
      </c>
      <c r="J31" s="8">
        <v>60631935</v>
      </c>
      <c r="K31" s="8">
        <v>33140291</v>
      </c>
      <c r="L31" s="8">
        <v>33642956</v>
      </c>
      <c r="M31" s="8">
        <v>37358921</v>
      </c>
      <c r="N31" s="8">
        <v>104142168</v>
      </c>
      <c r="O31" s="8"/>
      <c r="P31" s="8"/>
      <c r="Q31" s="8"/>
      <c r="R31" s="8"/>
      <c r="S31" s="8"/>
      <c r="T31" s="8"/>
      <c r="U31" s="8"/>
      <c r="V31" s="8"/>
      <c r="W31" s="8">
        <v>164774103</v>
      </c>
      <c r="X31" s="8">
        <v>257156681</v>
      </c>
      <c r="Y31" s="8">
        <v>-92382578</v>
      </c>
      <c r="Z31" s="2">
        <v>-35.924626823131227</v>
      </c>
      <c r="AA31" s="6">
        <v>552792029</v>
      </c>
    </row>
    <row r="32" spans="1:27" ht="13.5" x14ac:dyDescent="0.25">
      <c r="A32" s="25" t="s">
        <v>45</v>
      </c>
      <c r="B32" s="24" t="s">
        <v>32</v>
      </c>
      <c r="C32" s="6">
        <v>2905276</v>
      </c>
      <c r="D32" s="6"/>
      <c r="E32" s="7">
        <v>28600000</v>
      </c>
      <c r="F32" s="8">
        <v>28600000</v>
      </c>
      <c r="G32" s="8"/>
      <c r="H32" s="8"/>
      <c r="I32" s="8"/>
      <c r="J32" s="8"/>
      <c r="K32" s="8">
        <v>638044</v>
      </c>
      <c r="L32" s="8"/>
      <c r="M32" s="8"/>
      <c r="N32" s="8">
        <v>638044</v>
      </c>
      <c r="O32" s="8"/>
      <c r="P32" s="8"/>
      <c r="Q32" s="8"/>
      <c r="R32" s="8"/>
      <c r="S32" s="8"/>
      <c r="T32" s="8"/>
      <c r="U32" s="8"/>
      <c r="V32" s="8"/>
      <c r="W32" s="8">
        <v>638044</v>
      </c>
      <c r="X32" s="8">
        <v>13099998</v>
      </c>
      <c r="Y32" s="8">
        <v>-12461954</v>
      </c>
      <c r="Z32" s="2">
        <v>-95.129434370906012</v>
      </c>
      <c r="AA32" s="6">
        <v>28600000</v>
      </c>
    </row>
    <row r="33" spans="1:27" ht="13.5" x14ac:dyDescent="0.25">
      <c r="A33" s="25" t="s">
        <v>58</v>
      </c>
      <c r="B33" s="24" t="s">
        <v>32</v>
      </c>
      <c r="C33" s="6">
        <v>132100060</v>
      </c>
      <c r="D33" s="6"/>
      <c r="E33" s="7">
        <v>268035977</v>
      </c>
      <c r="F33" s="8">
        <v>272604219</v>
      </c>
      <c r="G33" s="8">
        <v>5227524</v>
      </c>
      <c r="H33" s="8">
        <v>20660448</v>
      </c>
      <c r="I33" s="8">
        <v>27113551</v>
      </c>
      <c r="J33" s="8">
        <v>53001523</v>
      </c>
      <c r="K33" s="8">
        <v>22444770</v>
      </c>
      <c r="L33" s="8">
        <v>20461320</v>
      </c>
      <c r="M33" s="8">
        <v>22370696</v>
      </c>
      <c r="N33" s="8">
        <v>65276786</v>
      </c>
      <c r="O33" s="8"/>
      <c r="P33" s="8"/>
      <c r="Q33" s="8"/>
      <c r="R33" s="8"/>
      <c r="S33" s="8"/>
      <c r="T33" s="8"/>
      <c r="U33" s="8"/>
      <c r="V33" s="8"/>
      <c r="W33" s="8">
        <v>118278309</v>
      </c>
      <c r="X33" s="8">
        <v>129659062</v>
      </c>
      <c r="Y33" s="8">
        <v>-11380753</v>
      </c>
      <c r="Z33" s="2">
        <v>-8.7774451121665535</v>
      </c>
      <c r="AA33" s="6">
        <v>272604219</v>
      </c>
    </row>
    <row r="34" spans="1:27" ht="13.5" x14ac:dyDescent="0.25">
      <c r="A34" s="23" t="s">
        <v>59</v>
      </c>
      <c r="B34" s="29" t="s">
        <v>32</v>
      </c>
      <c r="C34" s="6">
        <v>272117</v>
      </c>
      <c r="D34" s="6"/>
      <c r="E34" s="7">
        <v>12003586</v>
      </c>
      <c r="F34" s="8">
        <v>12003586</v>
      </c>
      <c r="G34" s="8"/>
      <c r="H34" s="8"/>
      <c r="I34" s="8"/>
      <c r="J34" s="8"/>
      <c r="K34" s="8">
        <v>-919877109</v>
      </c>
      <c r="L34" s="8">
        <v>100520896</v>
      </c>
      <c r="M34" s="8"/>
      <c r="N34" s="8">
        <v>-819356213</v>
      </c>
      <c r="O34" s="8"/>
      <c r="P34" s="8"/>
      <c r="Q34" s="8"/>
      <c r="R34" s="8"/>
      <c r="S34" s="8"/>
      <c r="T34" s="8"/>
      <c r="U34" s="8"/>
      <c r="V34" s="8"/>
      <c r="W34" s="8">
        <v>-819356213</v>
      </c>
      <c r="X34" s="8">
        <v>5717898</v>
      </c>
      <c r="Y34" s="8">
        <v>-825074111</v>
      </c>
      <c r="Z34" s="2">
        <v>-14429.675223307586</v>
      </c>
      <c r="AA34" s="6">
        <v>12003586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3218812128</v>
      </c>
      <c r="D35" s="33">
        <f>SUM(D24:D34)</f>
        <v>0</v>
      </c>
      <c r="E35" s="34">
        <f t="shared" si="1"/>
        <v>5286244186</v>
      </c>
      <c r="F35" s="35">
        <f t="shared" si="1"/>
        <v>5290960733</v>
      </c>
      <c r="G35" s="35">
        <f t="shared" si="1"/>
        <v>173507750</v>
      </c>
      <c r="H35" s="35">
        <f t="shared" si="1"/>
        <v>213606587</v>
      </c>
      <c r="I35" s="35">
        <f t="shared" si="1"/>
        <v>230322586</v>
      </c>
      <c r="J35" s="35">
        <f t="shared" si="1"/>
        <v>617436923</v>
      </c>
      <c r="K35" s="35">
        <f t="shared" si="1"/>
        <v>268863827</v>
      </c>
      <c r="L35" s="35">
        <f t="shared" si="1"/>
        <v>703987283</v>
      </c>
      <c r="M35" s="35">
        <f t="shared" si="1"/>
        <v>261121762</v>
      </c>
      <c r="N35" s="35">
        <f t="shared" si="1"/>
        <v>1233972872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1851409795</v>
      </c>
      <c r="X35" s="35">
        <f t="shared" si="1"/>
        <v>2577040300</v>
      </c>
      <c r="Y35" s="35">
        <f t="shared" si="1"/>
        <v>-725630505</v>
      </c>
      <c r="Z35" s="36">
        <f>+IF(X35&lt;&gt;0,+(Y35/X35)*100,0)</f>
        <v>-28.157514843675514</v>
      </c>
      <c r="AA35" s="33">
        <f>SUM(AA24:AA34)</f>
        <v>5290960733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1239821198</v>
      </c>
      <c r="D37" s="46">
        <f>+D21-D35</f>
        <v>0</v>
      </c>
      <c r="E37" s="47">
        <f t="shared" si="2"/>
        <v>1524492570</v>
      </c>
      <c r="F37" s="48">
        <f t="shared" si="2"/>
        <v>1519776023</v>
      </c>
      <c r="G37" s="48">
        <f t="shared" si="2"/>
        <v>555242339</v>
      </c>
      <c r="H37" s="48">
        <f t="shared" si="2"/>
        <v>67190703</v>
      </c>
      <c r="I37" s="48">
        <f t="shared" si="2"/>
        <v>53585652</v>
      </c>
      <c r="J37" s="48">
        <f t="shared" si="2"/>
        <v>676018694</v>
      </c>
      <c r="K37" s="48">
        <f t="shared" si="2"/>
        <v>22635746</v>
      </c>
      <c r="L37" s="48">
        <f t="shared" si="2"/>
        <v>14045383</v>
      </c>
      <c r="M37" s="48">
        <f t="shared" si="2"/>
        <v>411851399</v>
      </c>
      <c r="N37" s="48">
        <f t="shared" si="2"/>
        <v>448532528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1124551222</v>
      </c>
      <c r="X37" s="48">
        <f>IF(F21=F35,0,X21-X35)</f>
        <v>933445775</v>
      </c>
      <c r="Y37" s="48">
        <f t="shared" si="2"/>
        <v>191105447</v>
      </c>
      <c r="Z37" s="49">
        <f>+IF(X37&lt;&gt;0,+(Y37/X37)*100,0)</f>
        <v>20.47311714491396</v>
      </c>
      <c r="AA37" s="46">
        <f>+AA21-AA35</f>
        <v>1519776023</v>
      </c>
    </row>
    <row r="38" spans="1:27" ht="23.1" customHeight="1" x14ac:dyDescent="0.25">
      <c r="A38" s="50" t="s">
        <v>62</v>
      </c>
      <c r="B38" s="29" t="s">
        <v>32</v>
      </c>
      <c r="C38" s="6">
        <v>90091889</v>
      </c>
      <c r="D38" s="6"/>
      <c r="E38" s="7">
        <v>70720618</v>
      </c>
      <c r="F38" s="8">
        <v>70720618</v>
      </c>
      <c r="G38" s="8"/>
      <c r="H38" s="8">
        <v>3601052</v>
      </c>
      <c r="I38" s="8">
        <v>7102310</v>
      </c>
      <c r="J38" s="8">
        <v>10703362</v>
      </c>
      <c r="K38" s="8">
        <v>-455255</v>
      </c>
      <c r="L38" s="8">
        <v>3903430</v>
      </c>
      <c r="M38" s="8">
        <v>12706522</v>
      </c>
      <c r="N38" s="8">
        <v>16154697</v>
      </c>
      <c r="O38" s="8"/>
      <c r="P38" s="8"/>
      <c r="Q38" s="8"/>
      <c r="R38" s="8"/>
      <c r="S38" s="8"/>
      <c r="T38" s="8"/>
      <c r="U38" s="8"/>
      <c r="V38" s="8"/>
      <c r="W38" s="8">
        <v>26858059</v>
      </c>
      <c r="X38" s="8">
        <v>27100000</v>
      </c>
      <c r="Y38" s="8">
        <v>-241941</v>
      </c>
      <c r="Z38" s="2">
        <v>-0.89277121771217716</v>
      </c>
      <c r="AA38" s="6">
        <v>70720618</v>
      </c>
    </row>
    <row r="39" spans="1:27" ht="57" customHeight="1" x14ac:dyDescent="0.25">
      <c r="A39" s="50" t="s">
        <v>63</v>
      </c>
      <c r="B39" s="29" t="s">
        <v>32</v>
      </c>
      <c r="C39" s="28">
        <v>19895501</v>
      </c>
      <c r="D39" s="28"/>
      <c r="E39" s="7">
        <v>24279000</v>
      </c>
      <c r="F39" s="26">
        <v>24279000</v>
      </c>
      <c r="G39" s="26">
        <v>185028</v>
      </c>
      <c r="H39" s="26">
        <v>4252885</v>
      </c>
      <c r="I39" s="26">
        <v>577008</v>
      </c>
      <c r="J39" s="26">
        <v>5014921</v>
      </c>
      <c r="K39" s="26">
        <v>1320067</v>
      </c>
      <c r="L39" s="26">
        <v>1167632</v>
      </c>
      <c r="M39" s="26">
        <v>1103825</v>
      </c>
      <c r="N39" s="26">
        <v>3591524</v>
      </c>
      <c r="O39" s="26"/>
      <c r="P39" s="26"/>
      <c r="Q39" s="26"/>
      <c r="R39" s="26"/>
      <c r="S39" s="26"/>
      <c r="T39" s="26"/>
      <c r="U39" s="26"/>
      <c r="V39" s="26"/>
      <c r="W39" s="26">
        <v>8606445</v>
      </c>
      <c r="X39" s="26">
        <v>10089500</v>
      </c>
      <c r="Y39" s="26">
        <v>-1483055</v>
      </c>
      <c r="Z39" s="27">
        <v>-14.698994003667179</v>
      </c>
      <c r="AA39" s="28">
        <v>24279000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1349808588</v>
      </c>
      <c r="D41" s="56">
        <f>SUM(D37:D40)</f>
        <v>0</v>
      </c>
      <c r="E41" s="57">
        <f t="shared" si="3"/>
        <v>1619492188</v>
      </c>
      <c r="F41" s="58">
        <f t="shared" si="3"/>
        <v>1614775641</v>
      </c>
      <c r="G41" s="58">
        <f t="shared" si="3"/>
        <v>555427367</v>
      </c>
      <c r="H41" s="58">
        <f t="shared" si="3"/>
        <v>75044640</v>
      </c>
      <c r="I41" s="58">
        <f t="shared" si="3"/>
        <v>61264970</v>
      </c>
      <c r="J41" s="58">
        <f t="shared" si="3"/>
        <v>691736977</v>
      </c>
      <c r="K41" s="58">
        <f t="shared" si="3"/>
        <v>23500558</v>
      </c>
      <c r="L41" s="58">
        <f t="shared" si="3"/>
        <v>19116445</v>
      </c>
      <c r="M41" s="58">
        <f t="shared" si="3"/>
        <v>425661746</v>
      </c>
      <c r="N41" s="58">
        <f t="shared" si="3"/>
        <v>468278749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1160015726</v>
      </c>
      <c r="X41" s="58">
        <f t="shared" si="3"/>
        <v>970635275</v>
      </c>
      <c r="Y41" s="58">
        <f t="shared" si="3"/>
        <v>189380451</v>
      </c>
      <c r="Z41" s="59">
        <f>+IF(X41&lt;&gt;0,+(Y41/X41)*100,0)</f>
        <v>19.510979651960415</v>
      </c>
      <c r="AA41" s="56">
        <f>SUM(AA37:AA40)</f>
        <v>1614775641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1349808588</v>
      </c>
      <c r="D43" s="64">
        <f>+D41-D42</f>
        <v>0</v>
      </c>
      <c r="E43" s="65">
        <f t="shared" si="4"/>
        <v>1619492188</v>
      </c>
      <c r="F43" s="66">
        <f t="shared" si="4"/>
        <v>1614775641</v>
      </c>
      <c r="G43" s="66">
        <f t="shared" si="4"/>
        <v>555427367</v>
      </c>
      <c r="H43" s="66">
        <f t="shared" si="4"/>
        <v>75044640</v>
      </c>
      <c r="I43" s="66">
        <f t="shared" si="4"/>
        <v>61264970</v>
      </c>
      <c r="J43" s="66">
        <f t="shared" si="4"/>
        <v>691736977</v>
      </c>
      <c r="K43" s="66">
        <f t="shared" si="4"/>
        <v>23500558</v>
      </c>
      <c r="L43" s="66">
        <f t="shared" si="4"/>
        <v>19116445</v>
      </c>
      <c r="M43" s="66">
        <f t="shared" si="4"/>
        <v>425661746</v>
      </c>
      <c r="N43" s="66">
        <f t="shared" si="4"/>
        <v>468278749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1160015726</v>
      </c>
      <c r="X43" s="66">
        <f t="shared" si="4"/>
        <v>970635275</v>
      </c>
      <c r="Y43" s="66">
        <f t="shared" si="4"/>
        <v>189380451</v>
      </c>
      <c r="Z43" s="67">
        <f>+IF(X43&lt;&gt;0,+(Y43/X43)*100,0)</f>
        <v>19.510979651960415</v>
      </c>
      <c r="AA43" s="64">
        <f>+AA41-AA42</f>
        <v>1614775641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1349808588</v>
      </c>
      <c r="D45" s="56">
        <f>SUM(D43:D44)</f>
        <v>0</v>
      </c>
      <c r="E45" s="57">
        <f t="shared" si="5"/>
        <v>1619492188</v>
      </c>
      <c r="F45" s="58">
        <f t="shared" si="5"/>
        <v>1614775641</v>
      </c>
      <c r="G45" s="58">
        <f t="shared" si="5"/>
        <v>555427367</v>
      </c>
      <c r="H45" s="58">
        <f t="shared" si="5"/>
        <v>75044640</v>
      </c>
      <c r="I45" s="58">
        <f t="shared" si="5"/>
        <v>61264970</v>
      </c>
      <c r="J45" s="58">
        <f t="shared" si="5"/>
        <v>691736977</v>
      </c>
      <c r="K45" s="58">
        <f t="shared" si="5"/>
        <v>23500558</v>
      </c>
      <c r="L45" s="58">
        <f t="shared" si="5"/>
        <v>19116445</v>
      </c>
      <c r="M45" s="58">
        <f t="shared" si="5"/>
        <v>425661746</v>
      </c>
      <c r="N45" s="58">
        <f t="shared" si="5"/>
        <v>468278749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1160015726</v>
      </c>
      <c r="X45" s="58">
        <f t="shared" si="5"/>
        <v>970635275</v>
      </c>
      <c r="Y45" s="58">
        <f t="shared" si="5"/>
        <v>189380451</v>
      </c>
      <c r="Z45" s="59">
        <f>+IF(X45&lt;&gt;0,+(Y45/X45)*100,0)</f>
        <v>19.510979651960415</v>
      </c>
      <c r="AA45" s="56">
        <f>SUM(AA43:AA44)</f>
        <v>1614775641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1349808588</v>
      </c>
      <c r="D47" s="71">
        <f>SUM(D45:D46)</f>
        <v>0</v>
      </c>
      <c r="E47" s="72">
        <f t="shared" si="6"/>
        <v>1619492188</v>
      </c>
      <c r="F47" s="73">
        <f t="shared" si="6"/>
        <v>1614775641</v>
      </c>
      <c r="G47" s="73">
        <f t="shared" si="6"/>
        <v>555427367</v>
      </c>
      <c r="H47" s="74">
        <f t="shared" si="6"/>
        <v>75044640</v>
      </c>
      <c r="I47" s="74">
        <f t="shared" si="6"/>
        <v>61264970</v>
      </c>
      <c r="J47" s="74">
        <f t="shared" si="6"/>
        <v>691736977</v>
      </c>
      <c r="K47" s="74">
        <f t="shared" si="6"/>
        <v>23500558</v>
      </c>
      <c r="L47" s="74">
        <f t="shared" si="6"/>
        <v>19116445</v>
      </c>
      <c r="M47" s="73">
        <f t="shared" si="6"/>
        <v>425661746</v>
      </c>
      <c r="N47" s="73">
        <f t="shared" si="6"/>
        <v>468278749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1160015726</v>
      </c>
      <c r="X47" s="74">
        <f t="shared" si="6"/>
        <v>970635275</v>
      </c>
      <c r="Y47" s="74">
        <f t="shared" si="6"/>
        <v>189380451</v>
      </c>
      <c r="Z47" s="75">
        <f>+IF(X47&lt;&gt;0,+(Y47/X47)*100,0)</f>
        <v>19.510979651960415</v>
      </c>
      <c r="AA47" s="76">
        <f>SUM(AA45:AA46)</f>
        <v>1614775641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23178344</v>
      </c>
      <c r="D7" s="6"/>
      <c r="E7" s="7">
        <v>31488705</v>
      </c>
      <c r="F7" s="8">
        <v>31488705</v>
      </c>
      <c r="G7" s="8">
        <v>1402459</v>
      </c>
      <c r="H7" s="8">
        <v>2225895</v>
      </c>
      <c r="I7" s="8">
        <v>1985461</v>
      </c>
      <c r="J7" s="8">
        <v>5613815</v>
      </c>
      <c r="K7" s="8">
        <v>2615498</v>
      </c>
      <c r="L7" s="8">
        <v>2192473</v>
      </c>
      <c r="M7" s="8">
        <v>2115060</v>
      </c>
      <c r="N7" s="8">
        <v>6923031</v>
      </c>
      <c r="O7" s="8"/>
      <c r="P7" s="8"/>
      <c r="Q7" s="8"/>
      <c r="R7" s="8"/>
      <c r="S7" s="8"/>
      <c r="T7" s="8"/>
      <c r="U7" s="8"/>
      <c r="V7" s="8"/>
      <c r="W7" s="8">
        <v>12536846</v>
      </c>
      <c r="X7" s="8">
        <v>15011679</v>
      </c>
      <c r="Y7" s="8">
        <v>-2474833</v>
      </c>
      <c r="Z7" s="2">
        <v>-16.48605062764798</v>
      </c>
      <c r="AA7" s="6">
        <v>31488705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234647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23412991</v>
      </c>
      <c r="D21" s="33">
        <f t="shared" si="0"/>
        <v>0</v>
      </c>
      <c r="E21" s="34">
        <f t="shared" si="0"/>
        <v>31488705</v>
      </c>
      <c r="F21" s="35">
        <f t="shared" si="0"/>
        <v>31488705</v>
      </c>
      <c r="G21" s="35">
        <f t="shared" si="0"/>
        <v>1402459</v>
      </c>
      <c r="H21" s="35">
        <f t="shared" si="0"/>
        <v>2225895</v>
      </c>
      <c r="I21" s="35">
        <f t="shared" si="0"/>
        <v>1985461</v>
      </c>
      <c r="J21" s="35">
        <f t="shared" si="0"/>
        <v>5613815</v>
      </c>
      <c r="K21" s="35">
        <f t="shared" si="0"/>
        <v>2615498</v>
      </c>
      <c r="L21" s="35">
        <f t="shared" si="0"/>
        <v>2192473</v>
      </c>
      <c r="M21" s="35">
        <f t="shared" si="0"/>
        <v>2115060</v>
      </c>
      <c r="N21" s="35">
        <f t="shared" si="0"/>
        <v>6923031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12536846</v>
      </c>
      <c r="X21" s="35">
        <f t="shared" si="0"/>
        <v>15011679</v>
      </c>
      <c r="Y21" s="35">
        <f t="shared" si="0"/>
        <v>-2474833</v>
      </c>
      <c r="Z21" s="36">
        <f>+IF(X21&lt;&gt;0,+(Y21/X21)*100,0)</f>
        <v>-16.48605062764798</v>
      </c>
      <c r="AA21" s="33">
        <f>SUM(AA5:AA20)</f>
        <v>31488705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10601294</v>
      </c>
      <c r="D24" s="6"/>
      <c r="E24" s="7">
        <v>10605466</v>
      </c>
      <c r="F24" s="8">
        <v>10605466</v>
      </c>
      <c r="G24" s="8">
        <v>728458</v>
      </c>
      <c r="H24" s="8">
        <v>821150</v>
      </c>
      <c r="I24" s="8">
        <v>881612</v>
      </c>
      <c r="J24" s="8">
        <v>2431220</v>
      </c>
      <c r="K24" s="8">
        <v>830938</v>
      </c>
      <c r="L24" s="8">
        <v>1000366</v>
      </c>
      <c r="M24" s="8">
        <v>1429217</v>
      </c>
      <c r="N24" s="8">
        <v>3260521</v>
      </c>
      <c r="O24" s="8"/>
      <c r="P24" s="8"/>
      <c r="Q24" s="8"/>
      <c r="R24" s="8"/>
      <c r="S24" s="8"/>
      <c r="T24" s="8"/>
      <c r="U24" s="8"/>
      <c r="V24" s="8"/>
      <c r="W24" s="8">
        <v>5691741</v>
      </c>
      <c r="X24" s="8">
        <v>5302740</v>
      </c>
      <c r="Y24" s="8">
        <v>389001</v>
      </c>
      <c r="Z24" s="2">
        <v>7.3358490139060182</v>
      </c>
      <c r="AA24" s="6">
        <v>10605466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3586398</v>
      </c>
      <c r="D26" s="6"/>
      <c r="E26" s="7">
        <v>1578677</v>
      </c>
      <c r="F26" s="8">
        <v>1578677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789336</v>
      </c>
      <c r="Y26" s="8">
        <v>-789336</v>
      </c>
      <c r="Z26" s="2">
        <v>-100</v>
      </c>
      <c r="AA26" s="6">
        <v>1578677</v>
      </c>
    </row>
    <row r="27" spans="1:27" ht="13.5" x14ac:dyDescent="0.25">
      <c r="A27" s="25" t="s">
        <v>53</v>
      </c>
      <c r="B27" s="24" t="s">
        <v>32</v>
      </c>
      <c r="C27" s="6">
        <v>2445484</v>
      </c>
      <c r="D27" s="6"/>
      <c r="E27" s="7">
        <v>2411235</v>
      </c>
      <c r="F27" s="8">
        <v>2411235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1205628</v>
      </c>
      <c r="Y27" s="8">
        <v>-1205628</v>
      </c>
      <c r="Z27" s="2">
        <v>-100</v>
      </c>
      <c r="AA27" s="6">
        <v>2411235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8378951</v>
      </c>
      <c r="D30" s="6"/>
      <c r="E30" s="7">
        <v>10016523</v>
      </c>
      <c r="F30" s="8">
        <v>10016523</v>
      </c>
      <c r="G30" s="8"/>
      <c r="H30" s="8">
        <v>615414</v>
      </c>
      <c r="I30" s="8">
        <v>673919</v>
      </c>
      <c r="J30" s="8">
        <v>1289333</v>
      </c>
      <c r="K30" s="8">
        <v>365653</v>
      </c>
      <c r="L30" s="8">
        <v>1379777</v>
      </c>
      <c r="M30" s="8">
        <v>707147</v>
      </c>
      <c r="N30" s="8">
        <v>2452577</v>
      </c>
      <c r="O30" s="8"/>
      <c r="P30" s="8"/>
      <c r="Q30" s="8"/>
      <c r="R30" s="8"/>
      <c r="S30" s="8"/>
      <c r="T30" s="8"/>
      <c r="U30" s="8"/>
      <c r="V30" s="8"/>
      <c r="W30" s="8">
        <v>3741910</v>
      </c>
      <c r="X30" s="8">
        <v>4815644</v>
      </c>
      <c r="Y30" s="8">
        <v>-1073734</v>
      </c>
      <c r="Z30" s="2">
        <v>-22.29678938061036</v>
      </c>
      <c r="AA30" s="6">
        <v>10016523</v>
      </c>
    </row>
    <row r="31" spans="1:27" ht="13.5" x14ac:dyDescent="0.25">
      <c r="A31" s="25" t="s">
        <v>57</v>
      </c>
      <c r="B31" s="24" t="s">
        <v>32</v>
      </c>
      <c r="C31" s="6">
        <v>2243716</v>
      </c>
      <c r="D31" s="6"/>
      <c r="E31" s="7">
        <v>2141928</v>
      </c>
      <c r="F31" s="8">
        <v>2141928</v>
      </c>
      <c r="G31" s="8"/>
      <c r="H31" s="8">
        <v>195185</v>
      </c>
      <c r="I31" s="8">
        <v>166168</v>
      </c>
      <c r="J31" s="8">
        <v>361353</v>
      </c>
      <c r="K31" s="8">
        <v>591</v>
      </c>
      <c r="L31" s="8">
        <v>46148</v>
      </c>
      <c r="M31" s="8">
        <v>34340</v>
      </c>
      <c r="N31" s="8">
        <v>81079</v>
      </c>
      <c r="O31" s="8"/>
      <c r="P31" s="8"/>
      <c r="Q31" s="8"/>
      <c r="R31" s="8"/>
      <c r="S31" s="8"/>
      <c r="T31" s="8"/>
      <c r="U31" s="8"/>
      <c r="V31" s="8"/>
      <c r="W31" s="8">
        <v>442432</v>
      </c>
      <c r="X31" s="8">
        <v>870457</v>
      </c>
      <c r="Y31" s="8">
        <v>-428025</v>
      </c>
      <c r="Z31" s="2">
        <v>-49.172446197801847</v>
      </c>
      <c r="AA31" s="6">
        <v>2141928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1654562</v>
      </c>
      <c r="D33" s="6"/>
      <c r="E33" s="7">
        <v>1259240</v>
      </c>
      <c r="F33" s="8">
        <v>1259240</v>
      </c>
      <c r="G33" s="8"/>
      <c r="H33" s="8">
        <v>121188</v>
      </c>
      <c r="I33" s="8">
        <v>94973</v>
      </c>
      <c r="J33" s="8">
        <v>216161</v>
      </c>
      <c r="K33" s="8">
        <v>148360</v>
      </c>
      <c r="L33" s="8">
        <v>134458</v>
      </c>
      <c r="M33" s="8">
        <v>111037</v>
      </c>
      <c r="N33" s="8">
        <v>393855</v>
      </c>
      <c r="O33" s="8"/>
      <c r="P33" s="8"/>
      <c r="Q33" s="8"/>
      <c r="R33" s="8"/>
      <c r="S33" s="8"/>
      <c r="T33" s="8"/>
      <c r="U33" s="8"/>
      <c r="V33" s="8"/>
      <c r="W33" s="8">
        <v>610016</v>
      </c>
      <c r="X33" s="8">
        <v>1553395</v>
      </c>
      <c r="Y33" s="8">
        <v>-943379</v>
      </c>
      <c r="Z33" s="2">
        <v>-60.730142687468415</v>
      </c>
      <c r="AA33" s="6">
        <v>1259240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28910405</v>
      </c>
      <c r="D35" s="33">
        <f>SUM(D24:D34)</f>
        <v>0</v>
      </c>
      <c r="E35" s="34">
        <f t="shared" si="1"/>
        <v>28013069</v>
      </c>
      <c r="F35" s="35">
        <f t="shared" si="1"/>
        <v>28013069</v>
      </c>
      <c r="G35" s="35">
        <f t="shared" si="1"/>
        <v>728458</v>
      </c>
      <c r="H35" s="35">
        <f t="shared" si="1"/>
        <v>1752937</v>
      </c>
      <c r="I35" s="35">
        <f t="shared" si="1"/>
        <v>1816672</v>
      </c>
      <c r="J35" s="35">
        <f t="shared" si="1"/>
        <v>4298067</v>
      </c>
      <c r="K35" s="35">
        <f t="shared" si="1"/>
        <v>1345542</v>
      </c>
      <c r="L35" s="35">
        <f t="shared" si="1"/>
        <v>2560749</v>
      </c>
      <c r="M35" s="35">
        <f t="shared" si="1"/>
        <v>2281741</v>
      </c>
      <c r="N35" s="35">
        <f t="shared" si="1"/>
        <v>6188032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10486099</v>
      </c>
      <c r="X35" s="35">
        <f t="shared" si="1"/>
        <v>14537200</v>
      </c>
      <c r="Y35" s="35">
        <f t="shared" si="1"/>
        <v>-4051101</v>
      </c>
      <c r="Z35" s="36">
        <f>+IF(X35&lt;&gt;0,+(Y35/X35)*100,0)</f>
        <v>-27.867133973529977</v>
      </c>
      <c r="AA35" s="33">
        <f>SUM(AA24:AA34)</f>
        <v>28013069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-5497414</v>
      </c>
      <c r="D37" s="46">
        <f>+D21-D35</f>
        <v>0</v>
      </c>
      <c r="E37" s="47">
        <f t="shared" si="2"/>
        <v>3475636</v>
      </c>
      <c r="F37" s="48">
        <f t="shared" si="2"/>
        <v>3475636</v>
      </c>
      <c r="G37" s="48">
        <f t="shared" si="2"/>
        <v>674001</v>
      </c>
      <c r="H37" s="48">
        <f t="shared" si="2"/>
        <v>472958</v>
      </c>
      <c r="I37" s="48">
        <f t="shared" si="2"/>
        <v>168789</v>
      </c>
      <c r="J37" s="48">
        <f t="shared" si="2"/>
        <v>1315748</v>
      </c>
      <c r="K37" s="48">
        <f t="shared" si="2"/>
        <v>1269956</v>
      </c>
      <c r="L37" s="48">
        <f t="shared" si="2"/>
        <v>-368276</v>
      </c>
      <c r="M37" s="48">
        <f t="shared" si="2"/>
        <v>-166681</v>
      </c>
      <c r="N37" s="48">
        <f t="shared" si="2"/>
        <v>734999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2050747</v>
      </c>
      <c r="X37" s="48">
        <f>IF(F21=F35,0,X21-X35)</f>
        <v>474479</v>
      </c>
      <c r="Y37" s="48">
        <f t="shared" si="2"/>
        <v>1576268</v>
      </c>
      <c r="Z37" s="49">
        <f>+IF(X37&lt;&gt;0,+(Y37/X37)*100,0)</f>
        <v>332.21027695640902</v>
      </c>
      <c r="AA37" s="46">
        <f>+AA21-AA35</f>
        <v>3475636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-5497414</v>
      </c>
      <c r="D41" s="56">
        <f>SUM(D37:D40)</f>
        <v>0</v>
      </c>
      <c r="E41" s="57">
        <f t="shared" si="3"/>
        <v>3475636</v>
      </c>
      <c r="F41" s="58">
        <f t="shared" si="3"/>
        <v>3475636</v>
      </c>
      <c r="G41" s="58">
        <f t="shared" si="3"/>
        <v>674001</v>
      </c>
      <c r="H41" s="58">
        <f t="shared" si="3"/>
        <v>472958</v>
      </c>
      <c r="I41" s="58">
        <f t="shared" si="3"/>
        <v>168789</v>
      </c>
      <c r="J41" s="58">
        <f t="shared" si="3"/>
        <v>1315748</v>
      </c>
      <c r="K41" s="58">
        <f t="shared" si="3"/>
        <v>1269956</v>
      </c>
      <c r="L41" s="58">
        <f t="shared" si="3"/>
        <v>-368276</v>
      </c>
      <c r="M41" s="58">
        <f t="shared" si="3"/>
        <v>-166681</v>
      </c>
      <c r="N41" s="58">
        <f t="shared" si="3"/>
        <v>734999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2050747</v>
      </c>
      <c r="X41" s="58">
        <f t="shared" si="3"/>
        <v>474479</v>
      </c>
      <c r="Y41" s="58">
        <f t="shared" si="3"/>
        <v>1576268</v>
      </c>
      <c r="Z41" s="59">
        <f>+IF(X41&lt;&gt;0,+(Y41/X41)*100,0)</f>
        <v>332.21027695640902</v>
      </c>
      <c r="AA41" s="56">
        <f>SUM(AA37:AA40)</f>
        <v>3475636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-5497414</v>
      </c>
      <c r="D43" s="64">
        <f>+D41-D42</f>
        <v>0</v>
      </c>
      <c r="E43" s="65">
        <f t="shared" si="4"/>
        <v>3475636</v>
      </c>
      <c r="F43" s="66">
        <f t="shared" si="4"/>
        <v>3475636</v>
      </c>
      <c r="G43" s="66">
        <f t="shared" si="4"/>
        <v>674001</v>
      </c>
      <c r="H43" s="66">
        <f t="shared" si="4"/>
        <v>472958</v>
      </c>
      <c r="I43" s="66">
        <f t="shared" si="4"/>
        <v>168789</v>
      </c>
      <c r="J43" s="66">
        <f t="shared" si="4"/>
        <v>1315748</v>
      </c>
      <c r="K43" s="66">
        <f t="shared" si="4"/>
        <v>1269956</v>
      </c>
      <c r="L43" s="66">
        <f t="shared" si="4"/>
        <v>-368276</v>
      </c>
      <c r="M43" s="66">
        <f t="shared" si="4"/>
        <v>-166681</v>
      </c>
      <c r="N43" s="66">
        <f t="shared" si="4"/>
        <v>734999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2050747</v>
      </c>
      <c r="X43" s="66">
        <f t="shared" si="4"/>
        <v>474479</v>
      </c>
      <c r="Y43" s="66">
        <f t="shared" si="4"/>
        <v>1576268</v>
      </c>
      <c r="Z43" s="67">
        <f>+IF(X43&lt;&gt;0,+(Y43/X43)*100,0)</f>
        <v>332.21027695640902</v>
      </c>
      <c r="AA43" s="64">
        <f>+AA41-AA42</f>
        <v>3475636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-5497414</v>
      </c>
      <c r="D45" s="56">
        <f>SUM(D43:D44)</f>
        <v>0</v>
      </c>
      <c r="E45" s="57">
        <f t="shared" si="5"/>
        <v>3475636</v>
      </c>
      <c r="F45" s="58">
        <f t="shared" si="5"/>
        <v>3475636</v>
      </c>
      <c r="G45" s="58">
        <f t="shared" si="5"/>
        <v>674001</v>
      </c>
      <c r="H45" s="58">
        <f t="shared" si="5"/>
        <v>472958</v>
      </c>
      <c r="I45" s="58">
        <f t="shared" si="5"/>
        <v>168789</v>
      </c>
      <c r="J45" s="58">
        <f t="shared" si="5"/>
        <v>1315748</v>
      </c>
      <c r="K45" s="58">
        <f t="shared" si="5"/>
        <v>1269956</v>
      </c>
      <c r="L45" s="58">
        <f t="shared" si="5"/>
        <v>-368276</v>
      </c>
      <c r="M45" s="58">
        <f t="shared" si="5"/>
        <v>-166681</v>
      </c>
      <c r="N45" s="58">
        <f t="shared" si="5"/>
        <v>734999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2050747</v>
      </c>
      <c r="X45" s="58">
        <f t="shared" si="5"/>
        <v>474479</v>
      </c>
      <c r="Y45" s="58">
        <f t="shared" si="5"/>
        <v>1576268</v>
      </c>
      <c r="Z45" s="59">
        <f>+IF(X45&lt;&gt;0,+(Y45/X45)*100,0)</f>
        <v>332.21027695640902</v>
      </c>
      <c r="AA45" s="56">
        <f>SUM(AA43:AA44)</f>
        <v>3475636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-5497414</v>
      </c>
      <c r="D47" s="71">
        <f>SUM(D45:D46)</f>
        <v>0</v>
      </c>
      <c r="E47" s="72">
        <f t="shared" si="6"/>
        <v>3475636</v>
      </c>
      <c r="F47" s="73">
        <f t="shared" si="6"/>
        <v>3475636</v>
      </c>
      <c r="G47" s="73">
        <f t="shared" si="6"/>
        <v>674001</v>
      </c>
      <c r="H47" s="74">
        <f t="shared" si="6"/>
        <v>472958</v>
      </c>
      <c r="I47" s="74">
        <f t="shared" si="6"/>
        <v>168789</v>
      </c>
      <c r="J47" s="74">
        <f t="shared" si="6"/>
        <v>1315748</v>
      </c>
      <c r="K47" s="74">
        <f t="shared" si="6"/>
        <v>1269956</v>
      </c>
      <c r="L47" s="74">
        <f t="shared" si="6"/>
        <v>-368276</v>
      </c>
      <c r="M47" s="73">
        <f t="shared" si="6"/>
        <v>-166681</v>
      </c>
      <c r="N47" s="73">
        <f t="shared" si="6"/>
        <v>734999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2050747</v>
      </c>
      <c r="X47" s="74">
        <f t="shared" si="6"/>
        <v>474479</v>
      </c>
      <c r="Y47" s="74">
        <f t="shared" si="6"/>
        <v>1576268</v>
      </c>
      <c r="Z47" s="75">
        <f>+IF(X47&lt;&gt;0,+(Y47/X47)*100,0)</f>
        <v>332.21027695640902</v>
      </c>
      <c r="AA47" s="76">
        <f>SUM(AA45:AA46)</f>
        <v>3475636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29064365</v>
      </c>
      <c r="D7" s="6"/>
      <c r="E7" s="7">
        <v>31027254</v>
      </c>
      <c r="F7" s="8">
        <v>31027254</v>
      </c>
      <c r="G7" s="8">
        <v>2831635</v>
      </c>
      <c r="H7" s="8">
        <v>2684386</v>
      </c>
      <c r="I7" s="8">
        <v>1856624</v>
      </c>
      <c r="J7" s="8">
        <v>7372645</v>
      </c>
      <c r="K7" s="8">
        <v>2380857</v>
      </c>
      <c r="L7" s="8">
        <v>2605911</v>
      </c>
      <c r="M7" s="8">
        <v>2533400</v>
      </c>
      <c r="N7" s="8">
        <v>7520168</v>
      </c>
      <c r="O7" s="8"/>
      <c r="P7" s="8"/>
      <c r="Q7" s="8"/>
      <c r="R7" s="8"/>
      <c r="S7" s="8"/>
      <c r="T7" s="8"/>
      <c r="U7" s="8"/>
      <c r="V7" s="8"/>
      <c r="W7" s="8">
        <v>14892813</v>
      </c>
      <c r="X7" s="8">
        <v>17299746</v>
      </c>
      <c r="Y7" s="8">
        <v>-2406933</v>
      </c>
      <c r="Z7" s="2">
        <v>-13.913111787884052</v>
      </c>
      <c r="AA7" s="6">
        <v>31027254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>
        <v>1410</v>
      </c>
      <c r="J15" s="8">
        <v>1410</v>
      </c>
      <c r="K15" s="8">
        <v>2989</v>
      </c>
      <c r="L15" s="8"/>
      <c r="M15" s="8"/>
      <c r="N15" s="8">
        <v>2989</v>
      </c>
      <c r="O15" s="8"/>
      <c r="P15" s="8"/>
      <c r="Q15" s="8"/>
      <c r="R15" s="8"/>
      <c r="S15" s="8"/>
      <c r="T15" s="8"/>
      <c r="U15" s="8"/>
      <c r="V15" s="8"/>
      <c r="W15" s="8">
        <v>4399</v>
      </c>
      <c r="X15" s="8"/>
      <c r="Y15" s="8">
        <v>4399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2262145</v>
      </c>
      <c r="D18" s="6"/>
      <c r="E18" s="7">
        <v>16091309</v>
      </c>
      <c r="F18" s="8">
        <v>16091309</v>
      </c>
      <c r="G18" s="8">
        <v>2399382</v>
      </c>
      <c r="H18" s="8"/>
      <c r="I18" s="8"/>
      <c r="J18" s="8">
        <v>2399382</v>
      </c>
      <c r="K18" s="8">
        <v>39721</v>
      </c>
      <c r="L18" s="8">
        <v>1391</v>
      </c>
      <c r="M18" s="8">
        <v>13017514</v>
      </c>
      <c r="N18" s="8">
        <v>13058626</v>
      </c>
      <c r="O18" s="8"/>
      <c r="P18" s="8"/>
      <c r="Q18" s="8"/>
      <c r="R18" s="8"/>
      <c r="S18" s="8"/>
      <c r="T18" s="8"/>
      <c r="U18" s="8"/>
      <c r="V18" s="8"/>
      <c r="W18" s="8">
        <v>15458008</v>
      </c>
      <c r="X18" s="8">
        <v>11043147</v>
      </c>
      <c r="Y18" s="8">
        <v>4414861</v>
      </c>
      <c r="Z18" s="2">
        <v>39.978286986490353</v>
      </c>
      <c r="AA18" s="6">
        <v>16091309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31326510</v>
      </c>
      <c r="D21" s="33">
        <f t="shared" si="0"/>
        <v>0</v>
      </c>
      <c r="E21" s="34">
        <f t="shared" si="0"/>
        <v>47118563</v>
      </c>
      <c r="F21" s="35">
        <f t="shared" si="0"/>
        <v>47118563</v>
      </c>
      <c r="G21" s="35">
        <f t="shared" si="0"/>
        <v>5231017</v>
      </c>
      <c r="H21" s="35">
        <f t="shared" si="0"/>
        <v>2684386</v>
      </c>
      <c r="I21" s="35">
        <f t="shared" si="0"/>
        <v>1858034</v>
      </c>
      <c r="J21" s="35">
        <f t="shared" si="0"/>
        <v>9773437</v>
      </c>
      <c r="K21" s="35">
        <f t="shared" si="0"/>
        <v>2423567</v>
      </c>
      <c r="L21" s="35">
        <f t="shared" si="0"/>
        <v>2607302</v>
      </c>
      <c r="M21" s="35">
        <f t="shared" si="0"/>
        <v>15550914</v>
      </c>
      <c r="N21" s="35">
        <f t="shared" si="0"/>
        <v>20581783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30355220</v>
      </c>
      <c r="X21" s="35">
        <f t="shared" si="0"/>
        <v>28342893</v>
      </c>
      <c r="Y21" s="35">
        <f t="shared" si="0"/>
        <v>2012327</v>
      </c>
      <c r="Z21" s="36">
        <f>+IF(X21&lt;&gt;0,+(Y21/X21)*100,0)</f>
        <v>7.099935070142628</v>
      </c>
      <c r="AA21" s="33">
        <f>SUM(AA5:AA20)</f>
        <v>47118563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12327383</v>
      </c>
      <c r="D24" s="6"/>
      <c r="E24" s="7">
        <v>10925000</v>
      </c>
      <c r="F24" s="8">
        <v>10925000</v>
      </c>
      <c r="G24" s="8">
        <v>978461</v>
      </c>
      <c r="H24" s="8">
        <v>1018784</v>
      </c>
      <c r="I24" s="8">
        <v>1069289</v>
      </c>
      <c r="J24" s="8">
        <v>3066534</v>
      </c>
      <c r="K24" s="8">
        <v>991517</v>
      </c>
      <c r="L24" s="8">
        <v>1627051</v>
      </c>
      <c r="M24" s="8">
        <v>1117972</v>
      </c>
      <c r="N24" s="8">
        <v>3736540</v>
      </c>
      <c r="O24" s="8"/>
      <c r="P24" s="8"/>
      <c r="Q24" s="8"/>
      <c r="R24" s="8"/>
      <c r="S24" s="8"/>
      <c r="T24" s="8"/>
      <c r="U24" s="8"/>
      <c r="V24" s="8"/>
      <c r="W24" s="8">
        <v>6803074</v>
      </c>
      <c r="X24" s="8">
        <v>5462490</v>
      </c>
      <c r="Y24" s="8">
        <v>1340584</v>
      </c>
      <c r="Z24" s="2">
        <v>24.541628451493732</v>
      </c>
      <c r="AA24" s="6">
        <v>10925000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8876156</v>
      </c>
      <c r="D26" s="6"/>
      <c r="E26" s="7">
        <v>5037000</v>
      </c>
      <c r="F26" s="8">
        <v>5037000</v>
      </c>
      <c r="G26" s="8">
        <v>419750</v>
      </c>
      <c r="H26" s="8">
        <v>419750</v>
      </c>
      <c r="I26" s="8">
        <v>419750</v>
      </c>
      <c r="J26" s="8">
        <v>1259250</v>
      </c>
      <c r="K26" s="8">
        <v>419750</v>
      </c>
      <c r="L26" s="8">
        <v>419750</v>
      </c>
      <c r="M26" s="8">
        <v>419750</v>
      </c>
      <c r="N26" s="8">
        <v>1259250</v>
      </c>
      <c r="O26" s="8"/>
      <c r="P26" s="8"/>
      <c r="Q26" s="8"/>
      <c r="R26" s="8"/>
      <c r="S26" s="8"/>
      <c r="T26" s="8"/>
      <c r="U26" s="8"/>
      <c r="V26" s="8"/>
      <c r="W26" s="8">
        <v>2518500</v>
      </c>
      <c r="X26" s="8">
        <v>2518500</v>
      </c>
      <c r="Y26" s="8"/>
      <c r="Z26" s="2"/>
      <c r="AA26" s="6">
        <v>5037000</v>
      </c>
    </row>
    <row r="27" spans="1:27" ht="13.5" x14ac:dyDescent="0.25">
      <c r="A27" s="25" t="s">
        <v>53</v>
      </c>
      <c r="B27" s="24" t="s">
        <v>32</v>
      </c>
      <c r="C27" s="6">
        <v>4568776</v>
      </c>
      <c r="D27" s="6"/>
      <c r="E27" s="7">
        <v>5135600</v>
      </c>
      <c r="F27" s="8">
        <v>5135600</v>
      </c>
      <c r="G27" s="8">
        <v>427967</v>
      </c>
      <c r="H27" s="8">
        <v>427967</v>
      </c>
      <c r="I27" s="8">
        <v>427967</v>
      </c>
      <c r="J27" s="8">
        <v>1283901</v>
      </c>
      <c r="K27" s="8">
        <v>427967</v>
      </c>
      <c r="L27" s="8">
        <v>427967</v>
      </c>
      <c r="M27" s="8">
        <v>427967</v>
      </c>
      <c r="N27" s="8">
        <v>1283901</v>
      </c>
      <c r="O27" s="8"/>
      <c r="P27" s="8"/>
      <c r="Q27" s="8"/>
      <c r="R27" s="8"/>
      <c r="S27" s="8"/>
      <c r="T27" s="8"/>
      <c r="U27" s="8"/>
      <c r="V27" s="8"/>
      <c r="W27" s="8">
        <v>2567802</v>
      </c>
      <c r="X27" s="8">
        <v>2567802</v>
      </c>
      <c r="Y27" s="8"/>
      <c r="Z27" s="2"/>
      <c r="AA27" s="6">
        <v>5135600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1734007</v>
      </c>
      <c r="D30" s="6"/>
      <c r="E30" s="7">
        <v>1765757</v>
      </c>
      <c r="F30" s="8">
        <v>1749757</v>
      </c>
      <c r="G30" s="8">
        <v>7227</v>
      </c>
      <c r="H30" s="8">
        <v>48951</v>
      </c>
      <c r="I30" s="8">
        <v>68831</v>
      </c>
      <c r="J30" s="8">
        <v>125009</v>
      </c>
      <c r="K30" s="8">
        <v>103488</v>
      </c>
      <c r="L30" s="8">
        <v>154228</v>
      </c>
      <c r="M30" s="8">
        <v>88691</v>
      </c>
      <c r="N30" s="8">
        <v>346407</v>
      </c>
      <c r="O30" s="8"/>
      <c r="P30" s="8"/>
      <c r="Q30" s="8"/>
      <c r="R30" s="8"/>
      <c r="S30" s="8"/>
      <c r="T30" s="8"/>
      <c r="U30" s="8"/>
      <c r="V30" s="8"/>
      <c r="W30" s="8">
        <v>471416</v>
      </c>
      <c r="X30" s="8">
        <v>859015</v>
      </c>
      <c r="Y30" s="8">
        <v>-387599</v>
      </c>
      <c r="Z30" s="2">
        <v>-45.121330826586266</v>
      </c>
      <c r="AA30" s="6">
        <v>1749757</v>
      </c>
    </row>
    <row r="31" spans="1:27" ht="13.5" x14ac:dyDescent="0.25">
      <c r="A31" s="25" t="s">
        <v>57</v>
      </c>
      <c r="B31" s="24" t="s">
        <v>32</v>
      </c>
      <c r="C31" s="6">
        <v>514512</v>
      </c>
      <c r="D31" s="6"/>
      <c r="E31" s="7">
        <v>628590</v>
      </c>
      <c r="F31" s="8">
        <v>644590</v>
      </c>
      <c r="G31" s="8"/>
      <c r="H31" s="8"/>
      <c r="I31" s="8">
        <v>58854</v>
      </c>
      <c r="J31" s="8">
        <v>58854</v>
      </c>
      <c r="K31" s="8">
        <v>76984</v>
      </c>
      <c r="L31" s="8">
        <v>14823</v>
      </c>
      <c r="M31" s="8">
        <v>217378</v>
      </c>
      <c r="N31" s="8">
        <v>309185</v>
      </c>
      <c r="O31" s="8"/>
      <c r="P31" s="8"/>
      <c r="Q31" s="8"/>
      <c r="R31" s="8"/>
      <c r="S31" s="8"/>
      <c r="T31" s="8"/>
      <c r="U31" s="8"/>
      <c r="V31" s="8"/>
      <c r="W31" s="8">
        <v>368039</v>
      </c>
      <c r="X31" s="8">
        <v>251411</v>
      </c>
      <c r="Y31" s="8">
        <v>116628</v>
      </c>
      <c r="Z31" s="2">
        <v>46.389378348600495</v>
      </c>
      <c r="AA31" s="6">
        <v>644590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2109481</v>
      </c>
      <c r="D33" s="6"/>
      <c r="E33" s="7">
        <v>2940873</v>
      </c>
      <c r="F33" s="8">
        <v>2940873</v>
      </c>
      <c r="G33" s="8">
        <v>57368</v>
      </c>
      <c r="H33" s="8">
        <v>237083</v>
      </c>
      <c r="I33" s="8">
        <v>232084</v>
      </c>
      <c r="J33" s="8">
        <v>526535</v>
      </c>
      <c r="K33" s="8">
        <v>229428</v>
      </c>
      <c r="L33" s="8">
        <v>218398</v>
      </c>
      <c r="M33" s="8">
        <v>153409</v>
      </c>
      <c r="N33" s="8">
        <v>601235</v>
      </c>
      <c r="O33" s="8"/>
      <c r="P33" s="8"/>
      <c r="Q33" s="8"/>
      <c r="R33" s="8"/>
      <c r="S33" s="8"/>
      <c r="T33" s="8"/>
      <c r="U33" s="8"/>
      <c r="V33" s="8"/>
      <c r="W33" s="8">
        <v>1127770</v>
      </c>
      <c r="X33" s="8">
        <v>1467091</v>
      </c>
      <c r="Y33" s="8">
        <v>-339321</v>
      </c>
      <c r="Z33" s="2">
        <v>-23.12883113590091</v>
      </c>
      <c r="AA33" s="6">
        <v>2940873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30130315</v>
      </c>
      <c r="D35" s="33">
        <f>SUM(D24:D34)</f>
        <v>0</v>
      </c>
      <c r="E35" s="34">
        <f t="shared" si="1"/>
        <v>26432820</v>
      </c>
      <c r="F35" s="35">
        <f t="shared" si="1"/>
        <v>26432820</v>
      </c>
      <c r="G35" s="35">
        <f t="shared" si="1"/>
        <v>1890773</v>
      </c>
      <c r="H35" s="35">
        <f t="shared" si="1"/>
        <v>2152535</v>
      </c>
      <c r="I35" s="35">
        <f t="shared" si="1"/>
        <v>2276775</v>
      </c>
      <c r="J35" s="35">
        <f t="shared" si="1"/>
        <v>6320083</v>
      </c>
      <c r="K35" s="35">
        <f t="shared" si="1"/>
        <v>2249134</v>
      </c>
      <c r="L35" s="35">
        <f t="shared" si="1"/>
        <v>2862217</v>
      </c>
      <c r="M35" s="35">
        <f t="shared" si="1"/>
        <v>2425167</v>
      </c>
      <c r="N35" s="35">
        <f t="shared" si="1"/>
        <v>7536518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13856601</v>
      </c>
      <c r="X35" s="35">
        <f t="shared" si="1"/>
        <v>13126309</v>
      </c>
      <c r="Y35" s="35">
        <f t="shared" si="1"/>
        <v>730292</v>
      </c>
      <c r="Z35" s="36">
        <f>+IF(X35&lt;&gt;0,+(Y35/X35)*100,0)</f>
        <v>5.5635746499644343</v>
      </c>
      <c r="AA35" s="33">
        <f>SUM(AA24:AA34)</f>
        <v>26432820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1196195</v>
      </c>
      <c r="D37" s="46">
        <f>+D21-D35</f>
        <v>0</v>
      </c>
      <c r="E37" s="47">
        <f t="shared" si="2"/>
        <v>20685743</v>
      </c>
      <c r="F37" s="48">
        <f t="shared" si="2"/>
        <v>20685743</v>
      </c>
      <c r="G37" s="48">
        <f t="shared" si="2"/>
        <v>3340244</v>
      </c>
      <c r="H37" s="48">
        <f t="shared" si="2"/>
        <v>531851</v>
      </c>
      <c r="I37" s="48">
        <f t="shared" si="2"/>
        <v>-418741</v>
      </c>
      <c r="J37" s="48">
        <f t="shared" si="2"/>
        <v>3453354</v>
      </c>
      <c r="K37" s="48">
        <f t="shared" si="2"/>
        <v>174433</v>
      </c>
      <c r="L37" s="48">
        <f t="shared" si="2"/>
        <v>-254915</v>
      </c>
      <c r="M37" s="48">
        <f t="shared" si="2"/>
        <v>13125747</v>
      </c>
      <c r="N37" s="48">
        <f t="shared" si="2"/>
        <v>13045265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16498619</v>
      </c>
      <c r="X37" s="48">
        <f>IF(F21=F35,0,X21-X35)</f>
        <v>15216584</v>
      </c>
      <c r="Y37" s="48">
        <f t="shared" si="2"/>
        <v>1282035</v>
      </c>
      <c r="Z37" s="49">
        <f>+IF(X37&lt;&gt;0,+(Y37/X37)*100,0)</f>
        <v>8.4252484000351195</v>
      </c>
      <c r="AA37" s="46">
        <f>+AA21-AA35</f>
        <v>20685743</v>
      </c>
    </row>
    <row r="38" spans="1:27" ht="23.1" customHeight="1" x14ac:dyDescent="0.25">
      <c r="A38" s="50" t="s">
        <v>62</v>
      </c>
      <c r="B38" s="29" t="s">
        <v>32</v>
      </c>
      <c r="C38" s="6">
        <v>7035701</v>
      </c>
      <c r="D38" s="6"/>
      <c r="E38" s="7">
        <v>4573424</v>
      </c>
      <c r="F38" s="8">
        <v>4573424</v>
      </c>
      <c r="G38" s="8"/>
      <c r="H38" s="8"/>
      <c r="I38" s="8"/>
      <c r="J38" s="8"/>
      <c r="K38" s="8">
        <v>264812</v>
      </c>
      <c r="L38" s="8">
        <v>9277</v>
      </c>
      <c r="M38" s="8">
        <v>77337</v>
      </c>
      <c r="N38" s="8">
        <v>351426</v>
      </c>
      <c r="O38" s="8"/>
      <c r="P38" s="8"/>
      <c r="Q38" s="8"/>
      <c r="R38" s="8"/>
      <c r="S38" s="8"/>
      <c r="T38" s="8"/>
      <c r="U38" s="8"/>
      <c r="V38" s="8"/>
      <c r="W38" s="8">
        <v>351426</v>
      </c>
      <c r="X38" s="8">
        <v>1770357</v>
      </c>
      <c r="Y38" s="8">
        <v>-1418931</v>
      </c>
      <c r="Z38" s="2">
        <v>-80.149427488354036</v>
      </c>
      <c r="AA38" s="6">
        <v>4573424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8231896</v>
      </c>
      <c r="D41" s="56">
        <f>SUM(D37:D40)</f>
        <v>0</v>
      </c>
      <c r="E41" s="57">
        <f t="shared" si="3"/>
        <v>25259167</v>
      </c>
      <c r="F41" s="58">
        <f t="shared" si="3"/>
        <v>25259167</v>
      </c>
      <c r="G41" s="58">
        <f t="shared" si="3"/>
        <v>3340244</v>
      </c>
      <c r="H41" s="58">
        <f t="shared" si="3"/>
        <v>531851</v>
      </c>
      <c r="I41" s="58">
        <f t="shared" si="3"/>
        <v>-418741</v>
      </c>
      <c r="J41" s="58">
        <f t="shared" si="3"/>
        <v>3453354</v>
      </c>
      <c r="K41" s="58">
        <f t="shared" si="3"/>
        <v>439245</v>
      </c>
      <c r="L41" s="58">
        <f t="shared" si="3"/>
        <v>-245638</v>
      </c>
      <c r="M41" s="58">
        <f t="shared" si="3"/>
        <v>13203084</v>
      </c>
      <c r="N41" s="58">
        <f t="shared" si="3"/>
        <v>13396691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16850045</v>
      </c>
      <c r="X41" s="58">
        <f t="shared" si="3"/>
        <v>16986941</v>
      </c>
      <c r="Y41" s="58">
        <f t="shared" si="3"/>
        <v>-136896</v>
      </c>
      <c r="Z41" s="59">
        <f>+IF(X41&lt;&gt;0,+(Y41/X41)*100,0)</f>
        <v>-0.80588965370516097</v>
      </c>
      <c r="AA41" s="56">
        <f>SUM(AA37:AA40)</f>
        <v>25259167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8231896</v>
      </c>
      <c r="D43" s="64">
        <f>+D41-D42</f>
        <v>0</v>
      </c>
      <c r="E43" s="65">
        <f t="shared" si="4"/>
        <v>25259167</v>
      </c>
      <c r="F43" s="66">
        <f t="shared" si="4"/>
        <v>25259167</v>
      </c>
      <c r="G43" s="66">
        <f t="shared" si="4"/>
        <v>3340244</v>
      </c>
      <c r="H43" s="66">
        <f t="shared" si="4"/>
        <v>531851</v>
      </c>
      <c r="I43" s="66">
        <f t="shared" si="4"/>
        <v>-418741</v>
      </c>
      <c r="J43" s="66">
        <f t="shared" si="4"/>
        <v>3453354</v>
      </c>
      <c r="K43" s="66">
        <f t="shared" si="4"/>
        <v>439245</v>
      </c>
      <c r="L43" s="66">
        <f t="shared" si="4"/>
        <v>-245638</v>
      </c>
      <c r="M43" s="66">
        <f t="shared" si="4"/>
        <v>13203084</v>
      </c>
      <c r="N43" s="66">
        <f t="shared" si="4"/>
        <v>13396691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16850045</v>
      </c>
      <c r="X43" s="66">
        <f t="shared" si="4"/>
        <v>16986941</v>
      </c>
      <c r="Y43" s="66">
        <f t="shared" si="4"/>
        <v>-136896</v>
      </c>
      <c r="Z43" s="67">
        <f>+IF(X43&lt;&gt;0,+(Y43/X43)*100,0)</f>
        <v>-0.80588965370516097</v>
      </c>
      <c r="AA43" s="64">
        <f>+AA41-AA42</f>
        <v>25259167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8231896</v>
      </c>
      <c r="D45" s="56">
        <f>SUM(D43:D44)</f>
        <v>0</v>
      </c>
      <c r="E45" s="57">
        <f t="shared" si="5"/>
        <v>25259167</v>
      </c>
      <c r="F45" s="58">
        <f t="shared" si="5"/>
        <v>25259167</v>
      </c>
      <c r="G45" s="58">
        <f t="shared" si="5"/>
        <v>3340244</v>
      </c>
      <c r="H45" s="58">
        <f t="shared" si="5"/>
        <v>531851</v>
      </c>
      <c r="I45" s="58">
        <f t="shared" si="5"/>
        <v>-418741</v>
      </c>
      <c r="J45" s="58">
        <f t="shared" si="5"/>
        <v>3453354</v>
      </c>
      <c r="K45" s="58">
        <f t="shared" si="5"/>
        <v>439245</v>
      </c>
      <c r="L45" s="58">
        <f t="shared" si="5"/>
        <v>-245638</v>
      </c>
      <c r="M45" s="58">
        <f t="shared" si="5"/>
        <v>13203084</v>
      </c>
      <c r="N45" s="58">
        <f t="shared" si="5"/>
        <v>13396691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16850045</v>
      </c>
      <c r="X45" s="58">
        <f t="shared" si="5"/>
        <v>16986941</v>
      </c>
      <c r="Y45" s="58">
        <f t="shared" si="5"/>
        <v>-136896</v>
      </c>
      <c r="Z45" s="59">
        <f>+IF(X45&lt;&gt;0,+(Y45/X45)*100,0)</f>
        <v>-0.80588965370516097</v>
      </c>
      <c r="AA45" s="56">
        <f>SUM(AA43:AA44)</f>
        <v>25259167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8231896</v>
      </c>
      <c r="D47" s="71">
        <f>SUM(D45:D46)</f>
        <v>0</v>
      </c>
      <c r="E47" s="72">
        <f t="shared" si="6"/>
        <v>25259167</v>
      </c>
      <c r="F47" s="73">
        <f t="shared" si="6"/>
        <v>25259167</v>
      </c>
      <c r="G47" s="73">
        <f t="shared" si="6"/>
        <v>3340244</v>
      </c>
      <c r="H47" s="74">
        <f t="shared" si="6"/>
        <v>531851</v>
      </c>
      <c r="I47" s="74">
        <f t="shared" si="6"/>
        <v>-418741</v>
      </c>
      <c r="J47" s="74">
        <f t="shared" si="6"/>
        <v>3453354</v>
      </c>
      <c r="K47" s="74">
        <f t="shared" si="6"/>
        <v>439245</v>
      </c>
      <c r="L47" s="74">
        <f t="shared" si="6"/>
        <v>-245638</v>
      </c>
      <c r="M47" s="73">
        <f t="shared" si="6"/>
        <v>13203084</v>
      </c>
      <c r="N47" s="73">
        <f t="shared" si="6"/>
        <v>13396691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16850045</v>
      </c>
      <c r="X47" s="74">
        <f t="shared" si="6"/>
        <v>16986941</v>
      </c>
      <c r="Y47" s="74">
        <f t="shared" si="6"/>
        <v>-136896</v>
      </c>
      <c r="Z47" s="75">
        <f>+IF(X47&lt;&gt;0,+(Y47/X47)*100,0)</f>
        <v>-0.80588965370516097</v>
      </c>
      <c r="AA47" s="76">
        <f>SUM(AA45:AA46)</f>
        <v>25259167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31979549</v>
      </c>
      <c r="D7" s="6"/>
      <c r="E7" s="7">
        <v>29943825</v>
      </c>
      <c r="F7" s="8">
        <v>29943825</v>
      </c>
      <c r="G7" s="8">
        <v>2250586</v>
      </c>
      <c r="H7" s="8">
        <v>2510212</v>
      </c>
      <c r="I7" s="8">
        <v>2744095</v>
      </c>
      <c r="J7" s="8">
        <v>7504893</v>
      </c>
      <c r="K7" s="8">
        <v>2566265</v>
      </c>
      <c r="L7" s="8">
        <v>2773755</v>
      </c>
      <c r="M7" s="8">
        <v>2524786</v>
      </c>
      <c r="N7" s="8">
        <v>7864806</v>
      </c>
      <c r="O7" s="8"/>
      <c r="P7" s="8"/>
      <c r="Q7" s="8"/>
      <c r="R7" s="8"/>
      <c r="S7" s="8"/>
      <c r="T7" s="8"/>
      <c r="U7" s="8"/>
      <c r="V7" s="8"/>
      <c r="W7" s="8">
        <v>15369699</v>
      </c>
      <c r="X7" s="8">
        <v>13006684</v>
      </c>
      <c r="Y7" s="8">
        <v>2363015</v>
      </c>
      <c r="Z7" s="2">
        <v>18.167697470008498</v>
      </c>
      <c r="AA7" s="6">
        <v>29943825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3710</v>
      </c>
      <c r="D15" s="6"/>
      <c r="E15" s="7">
        <v>5000</v>
      </c>
      <c r="F15" s="8">
        <v>5000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2498</v>
      </c>
      <c r="Y15" s="8">
        <v>-2498</v>
      </c>
      <c r="Z15" s="2">
        <v>-100</v>
      </c>
      <c r="AA15" s="6">
        <v>5000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3071604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35054863</v>
      </c>
      <c r="D21" s="33">
        <f t="shared" si="0"/>
        <v>0</v>
      </c>
      <c r="E21" s="34">
        <f t="shared" si="0"/>
        <v>29948825</v>
      </c>
      <c r="F21" s="35">
        <f t="shared" si="0"/>
        <v>29948825</v>
      </c>
      <c r="G21" s="35">
        <f t="shared" si="0"/>
        <v>2250586</v>
      </c>
      <c r="H21" s="35">
        <f t="shared" si="0"/>
        <v>2510212</v>
      </c>
      <c r="I21" s="35">
        <f t="shared" si="0"/>
        <v>2744095</v>
      </c>
      <c r="J21" s="35">
        <f t="shared" si="0"/>
        <v>7504893</v>
      </c>
      <c r="K21" s="35">
        <f t="shared" si="0"/>
        <v>2566265</v>
      </c>
      <c r="L21" s="35">
        <f t="shared" si="0"/>
        <v>2773755</v>
      </c>
      <c r="M21" s="35">
        <f t="shared" si="0"/>
        <v>2524786</v>
      </c>
      <c r="N21" s="35">
        <f t="shared" si="0"/>
        <v>7864806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15369699</v>
      </c>
      <c r="X21" s="35">
        <f t="shared" si="0"/>
        <v>13009182</v>
      </c>
      <c r="Y21" s="35">
        <f t="shared" si="0"/>
        <v>2360517</v>
      </c>
      <c r="Z21" s="36">
        <f>+IF(X21&lt;&gt;0,+(Y21/X21)*100,0)</f>
        <v>18.145007118818075</v>
      </c>
      <c r="AA21" s="33">
        <f>SUM(AA5:AA20)</f>
        <v>29948825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5518763</v>
      </c>
      <c r="D24" s="6"/>
      <c r="E24" s="7">
        <v>5513590</v>
      </c>
      <c r="F24" s="8">
        <v>5513590</v>
      </c>
      <c r="G24" s="8">
        <v>435752</v>
      </c>
      <c r="H24" s="8">
        <v>414052</v>
      </c>
      <c r="I24" s="8">
        <v>438251</v>
      </c>
      <c r="J24" s="8">
        <v>1288055</v>
      </c>
      <c r="K24" s="8">
        <v>519146</v>
      </c>
      <c r="L24" s="8">
        <v>739070</v>
      </c>
      <c r="M24" s="8">
        <v>466634</v>
      </c>
      <c r="N24" s="8">
        <v>1724850</v>
      </c>
      <c r="O24" s="8"/>
      <c r="P24" s="8"/>
      <c r="Q24" s="8"/>
      <c r="R24" s="8"/>
      <c r="S24" s="8"/>
      <c r="T24" s="8"/>
      <c r="U24" s="8"/>
      <c r="V24" s="8"/>
      <c r="W24" s="8">
        <v>3012905</v>
      </c>
      <c r="X24" s="8">
        <v>2756782</v>
      </c>
      <c r="Y24" s="8">
        <v>256123</v>
      </c>
      <c r="Z24" s="2">
        <v>9.2906512012919418</v>
      </c>
      <c r="AA24" s="6">
        <v>5513590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1186216</v>
      </c>
      <c r="D26" s="6"/>
      <c r="E26" s="7">
        <v>3087000</v>
      </c>
      <c r="F26" s="8">
        <v>3087000</v>
      </c>
      <c r="G26" s="8">
        <v>257250</v>
      </c>
      <c r="H26" s="8">
        <v>257250</v>
      </c>
      <c r="I26" s="8">
        <v>257250</v>
      </c>
      <c r="J26" s="8">
        <v>771750</v>
      </c>
      <c r="K26" s="8">
        <v>257250</v>
      </c>
      <c r="L26" s="8">
        <v>257250</v>
      </c>
      <c r="M26" s="8">
        <v>257250</v>
      </c>
      <c r="N26" s="8">
        <v>771750</v>
      </c>
      <c r="O26" s="8"/>
      <c r="P26" s="8"/>
      <c r="Q26" s="8"/>
      <c r="R26" s="8"/>
      <c r="S26" s="8"/>
      <c r="T26" s="8"/>
      <c r="U26" s="8"/>
      <c r="V26" s="8"/>
      <c r="W26" s="8">
        <v>1543500</v>
      </c>
      <c r="X26" s="8">
        <v>1543500</v>
      </c>
      <c r="Y26" s="8"/>
      <c r="Z26" s="2"/>
      <c r="AA26" s="6">
        <v>3087000</v>
      </c>
    </row>
    <row r="27" spans="1:27" ht="13.5" x14ac:dyDescent="0.25">
      <c r="A27" s="25" t="s">
        <v>53</v>
      </c>
      <c r="B27" s="24" t="s">
        <v>32</v>
      </c>
      <c r="C27" s="6">
        <v>2323278</v>
      </c>
      <c r="D27" s="6"/>
      <c r="E27" s="7">
        <v>3537450</v>
      </c>
      <c r="F27" s="8">
        <v>3537450</v>
      </c>
      <c r="G27" s="8">
        <v>294790</v>
      </c>
      <c r="H27" s="8">
        <v>294790</v>
      </c>
      <c r="I27" s="8">
        <v>294790</v>
      </c>
      <c r="J27" s="8">
        <v>884370</v>
      </c>
      <c r="K27" s="8">
        <v>294790</v>
      </c>
      <c r="L27" s="8">
        <v>294790</v>
      </c>
      <c r="M27" s="8">
        <v>294790</v>
      </c>
      <c r="N27" s="8">
        <v>884370</v>
      </c>
      <c r="O27" s="8"/>
      <c r="P27" s="8"/>
      <c r="Q27" s="8"/>
      <c r="R27" s="8"/>
      <c r="S27" s="8"/>
      <c r="T27" s="8"/>
      <c r="U27" s="8"/>
      <c r="V27" s="8"/>
      <c r="W27" s="8">
        <v>1768740</v>
      </c>
      <c r="X27" s="8">
        <v>1768710</v>
      </c>
      <c r="Y27" s="8">
        <v>30</v>
      </c>
      <c r="Z27" s="2"/>
      <c r="AA27" s="6">
        <v>3537450</v>
      </c>
    </row>
    <row r="28" spans="1:27" ht="13.5" x14ac:dyDescent="0.25">
      <c r="A28" s="25" t="s">
        <v>54</v>
      </c>
      <c r="B28" s="24" t="s">
        <v>32</v>
      </c>
      <c r="C28" s="6">
        <v>961570</v>
      </c>
      <c r="D28" s="6"/>
      <c r="E28" s="7">
        <v>127000</v>
      </c>
      <c r="F28" s="8">
        <v>127000</v>
      </c>
      <c r="G28" s="8"/>
      <c r="H28" s="8"/>
      <c r="I28" s="8"/>
      <c r="J28" s="8"/>
      <c r="K28" s="8"/>
      <c r="L28" s="8"/>
      <c r="M28" s="8">
        <v>2776900</v>
      </c>
      <c r="N28" s="8">
        <v>2776900</v>
      </c>
      <c r="O28" s="8"/>
      <c r="P28" s="8"/>
      <c r="Q28" s="8"/>
      <c r="R28" s="8"/>
      <c r="S28" s="8"/>
      <c r="T28" s="8"/>
      <c r="U28" s="8"/>
      <c r="V28" s="8"/>
      <c r="W28" s="8">
        <v>2776900</v>
      </c>
      <c r="X28" s="8">
        <v>46836</v>
      </c>
      <c r="Y28" s="8">
        <v>2730064</v>
      </c>
      <c r="Z28" s="2">
        <v>5828.9862498932443</v>
      </c>
      <c r="AA28" s="6">
        <v>127000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6183593</v>
      </c>
      <c r="D30" s="6"/>
      <c r="E30" s="7">
        <v>7245000</v>
      </c>
      <c r="F30" s="8">
        <v>7285000</v>
      </c>
      <c r="G30" s="8">
        <v>447440</v>
      </c>
      <c r="H30" s="8">
        <v>46336</v>
      </c>
      <c r="I30" s="8">
        <v>619603</v>
      </c>
      <c r="J30" s="8">
        <v>1113379</v>
      </c>
      <c r="K30" s="8">
        <v>603984</v>
      </c>
      <c r="L30" s="8">
        <v>735901</v>
      </c>
      <c r="M30" s="8">
        <v>883180</v>
      </c>
      <c r="N30" s="8">
        <v>2223065</v>
      </c>
      <c r="O30" s="8"/>
      <c r="P30" s="8"/>
      <c r="Q30" s="8"/>
      <c r="R30" s="8"/>
      <c r="S30" s="8"/>
      <c r="T30" s="8"/>
      <c r="U30" s="8"/>
      <c r="V30" s="8"/>
      <c r="W30" s="8">
        <v>3336444</v>
      </c>
      <c r="X30" s="8">
        <v>3662494</v>
      </c>
      <c r="Y30" s="8">
        <v>-326050</v>
      </c>
      <c r="Z30" s="2">
        <v>-8.9024036626408112</v>
      </c>
      <c r="AA30" s="6">
        <v>7285000</v>
      </c>
    </row>
    <row r="31" spans="1:27" ht="13.5" x14ac:dyDescent="0.25">
      <c r="A31" s="25" t="s">
        <v>57</v>
      </c>
      <c r="B31" s="24" t="s">
        <v>32</v>
      </c>
      <c r="C31" s="6">
        <v>855324</v>
      </c>
      <c r="D31" s="6"/>
      <c r="E31" s="7">
        <v>1053000</v>
      </c>
      <c r="F31" s="8">
        <v>1017000</v>
      </c>
      <c r="G31" s="8"/>
      <c r="H31" s="8">
        <v>25553</v>
      </c>
      <c r="I31" s="8">
        <v>208566</v>
      </c>
      <c r="J31" s="8">
        <v>234119</v>
      </c>
      <c r="K31" s="8">
        <v>60241</v>
      </c>
      <c r="L31" s="8">
        <v>170882</v>
      </c>
      <c r="M31" s="8">
        <v>63347</v>
      </c>
      <c r="N31" s="8">
        <v>294470</v>
      </c>
      <c r="O31" s="8"/>
      <c r="P31" s="8"/>
      <c r="Q31" s="8"/>
      <c r="R31" s="8"/>
      <c r="S31" s="8"/>
      <c r="T31" s="8"/>
      <c r="U31" s="8"/>
      <c r="V31" s="8"/>
      <c r="W31" s="8">
        <v>528589</v>
      </c>
      <c r="X31" s="8">
        <v>585510</v>
      </c>
      <c r="Y31" s="8">
        <v>-56921</v>
      </c>
      <c r="Z31" s="2">
        <v>-9.7216102201499552</v>
      </c>
      <c r="AA31" s="6">
        <v>1017000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2062216</v>
      </c>
      <c r="D33" s="6"/>
      <c r="E33" s="7">
        <v>2935000</v>
      </c>
      <c r="F33" s="8">
        <v>2931000</v>
      </c>
      <c r="G33" s="8">
        <v>214887</v>
      </c>
      <c r="H33" s="8">
        <v>197647</v>
      </c>
      <c r="I33" s="8">
        <v>228178</v>
      </c>
      <c r="J33" s="8">
        <v>640712</v>
      </c>
      <c r="K33" s="8">
        <v>201310</v>
      </c>
      <c r="L33" s="8">
        <v>173850</v>
      </c>
      <c r="M33" s="8">
        <v>186671</v>
      </c>
      <c r="N33" s="8">
        <v>561831</v>
      </c>
      <c r="O33" s="8"/>
      <c r="P33" s="8"/>
      <c r="Q33" s="8"/>
      <c r="R33" s="8"/>
      <c r="S33" s="8"/>
      <c r="T33" s="8"/>
      <c r="U33" s="8"/>
      <c r="V33" s="8"/>
      <c r="W33" s="8">
        <v>1202543</v>
      </c>
      <c r="X33" s="8">
        <v>1463502</v>
      </c>
      <c r="Y33" s="8">
        <v>-260959</v>
      </c>
      <c r="Z33" s="2">
        <v>-17.831133814644598</v>
      </c>
      <c r="AA33" s="6">
        <v>2931000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19090960</v>
      </c>
      <c r="D35" s="33">
        <f>SUM(D24:D34)</f>
        <v>0</v>
      </c>
      <c r="E35" s="34">
        <f t="shared" si="1"/>
        <v>23498040</v>
      </c>
      <c r="F35" s="35">
        <f t="shared" si="1"/>
        <v>23498040</v>
      </c>
      <c r="G35" s="35">
        <f t="shared" si="1"/>
        <v>1650119</v>
      </c>
      <c r="H35" s="35">
        <f t="shared" si="1"/>
        <v>1235628</v>
      </c>
      <c r="I35" s="35">
        <f t="shared" si="1"/>
        <v>2046638</v>
      </c>
      <c r="J35" s="35">
        <f t="shared" si="1"/>
        <v>4932385</v>
      </c>
      <c r="K35" s="35">
        <f t="shared" si="1"/>
        <v>1936721</v>
      </c>
      <c r="L35" s="35">
        <f t="shared" si="1"/>
        <v>2371743</v>
      </c>
      <c r="M35" s="35">
        <f t="shared" si="1"/>
        <v>4928772</v>
      </c>
      <c r="N35" s="35">
        <f t="shared" si="1"/>
        <v>9237236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14169621</v>
      </c>
      <c r="X35" s="35">
        <f t="shared" si="1"/>
        <v>11827334</v>
      </c>
      <c r="Y35" s="35">
        <f t="shared" si="1"/>
        <v>2342287</v>
      </c>
      <c r="Z35" s="36">
        <f>+IF(X35&lt;&gt;0,+(Y35/X35)*100,0)</f>
        <v>19.80401500456485</v>
      </c>
      <c r="AA35" s="33">
        <f>SUM(AA24:AA34)</f>
        <v>23498040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15963903</v>
      </c>
      <c r="D37" s="46">
        <f>+D21-D35</f>
        <v>0</v>
      </c>
      <c r="E37" s="47">
        <f t="shared" si="2"/>
        <v>6450785</v>
      </c>
      <c r="F37" s="48">
        <f t="shared" si="2"/>
        <v>6450785</v>
      </c>
      <c r="G37" s="48">
        <f t="shared" si="2"/>
        <v>600467</v>
      </c>
      <c r="H37" s="48">
        <f t="shared" si="2"/>
        <v>1274584</v>
      </c>
      <c r="I37" s="48">
        <f t="shared" si="2"/>
        <v>697457</v>
      </c>
      <c r="J37" s="48">
        <f t="shared" si="2"/>
        <v>2572508</v>
      </c>
      <c r="K37" s="48">
        <f t="shared" si="2"/>
        <v>629544</v>
      </c>
      <c r="L37" s="48">
        <f t="shared" si="2"/>
        <v>402012</v>
      </c>
      <c r="M37" s="48">
        <f t="shared" si="2"/>
        <v>-2403986</v>
      </c>
      <c r="N37" s="48">
        <f t="shared" si="2"/>
        <v>-1372430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1200078</v>
      </c>
      <c r="X37" s="48">
        <f>IF(F21=F35,0,X21-X35)</f>
        <v>1181848</v>
      </c>
      <c r="Y37" s="48">
        <f t="shared" si="2"/>
        <v>18230</v>
      </c>
      <c r="Z37" s="49">
        <f>+IF(X37&lt;&gt;0,+(Y37/X37)*100,0)</f>
        <v>1.5424995430884512</v>
      </c>
      <c r="AA37" s="46">
        <f>+AA21-AA35</f>
        <v>6450785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15963903</v>
      </c>
      <c r="D41" s="56">
        <f>SUM(D37:D40)</f>
        <v>0</v>
      </c>
      <c r="E41" s="57">
        <f t="shared" si="3"/>
        <v>6450785</v>
      </c>
      <c r="F41" s="58">
        <f t="shared" si="3"/>
        <v>6450785</v>
      </c>
      <c r="G41" s="58">
        <f t="shared" si="3"/>
        <v>600467</v>
      </c>
      <c r="H41" s="58">
        <f t="shared" si="3"/>
        <v>1274584</v>
      </c>
      <c r="I41" s="58">
        <f t="shared" si="3"/>
        <v>697457</v>
      </c>
      <c r="J41" s="58">
        <f t="shared" si="3"/>
        <v>2572508</v>
      </c>
      <c r="K41" s="58">
        <f t="shared" si="3"/>
        <v>629544</v>
      </c>
      <c r="L41" s="58">
        <f t="shared" si="3"/>
        <v>402012</v>
      </c>
      <c r="M41" s="58">
        <f t="shared" si="3"/>
        <v>-2403986</v>
      </c>
      <c r="N41" s="58">
        <f t="shared" si="3"/>
        <v>-1372430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1200078</v>
      </c>
      <c r="X41" s="58">
        <f t="shared" si="3"/>
        <v>1181848</v>
      </c>
      <c r="Y41" s="58">
        <f t="shared" si="3"/>
        <v>18230</v>
      </c>
      <c r="Z41" s="59">
        <f>+IF(X41&lt;&gt;0,+(Y41/X41)*100,0)</f>
        <v>1.5424995430884512</v>
      </c>
      <c r="AA41" s="56">
        <f>SUM(AA37:AA40)</f>
        <v>6450785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15963903</v>
      </c>
      <c r="D43" s="64">
        <f>+D41-D42</f>
        <v>0</v>
      </c>
      <c r="E43" s="65">
        <f t="shared" si="4"/>
        <v>6450785</v>
      </c>
      <c r="F43" s="66">
        <f t="shared" si="4"/>
        <v>6450785</v>
      </c>
      <c r="G43" s="66">
        <f t="shared" si="4"/>
        <v>600467</v>
      </c>
      <c r="H43" s="66">
        <f t="shared" si="4"/>
        <v>1274584</v>
      </c>
      <c r="I43" s="66">
        <f t="shared" si="4"/>
        <v>697457</v>
      </c>
      <c r="J43" s="66">
        <f t="shared" si="4"/>
        <v>2572508</v>
      </c>
      <c r="K43" s="66">
        <f t="shared" si="4"/>
        <v>629544</v>
      </c>
      <c r="L43" s="66">
        <f t="shared" si="4"/>
        <v>402012</v>
      </c>
      <c r="M43" s="66">
        <f t="shared" si="4"/>
        <v>-2403986</v>
      </c>
      <c r="N43" s="66">
        <f t="shared" si="4"/>
        <v>-1372430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1200078</v>
      </c>
      <c r="X43" s="66">
        <f t="shared" si="4"/>
        <v>1181848</v>
      </c>
      <c r="Y43" s="66">
        <f t="shared" si="4"/>
        <v>18230</v>
      </c>
      <c r="Z43" s="67">
        <f>+IF(X43&lt;&gt;0,+(Y43/X43)*100,0)</f>
        <v>1.5424995430884512</v>
      </c>
      <c r="AA43" s="64">
        <f>+AA41-AA42</f>
        <v>6450785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15963903</v>
      </c>
      <c r="D45" s="56">
        <f>SUM(D43:D44)</f>
        <v>0</v>
      </c>
      <c r="E45" s="57">
        <f t="shared" si="5"/>
        <v>6450785</v>
      </c>
      <c r="F45" s="58">
        <f t="shared" si="5"/>
        <v>6450785</v>
      </c>
      <c r="G45" s="58">
        <f t="shared" si="5"/>
        <v>600467</v>
      </c>
      <c r="H45" s="58">
        <f t="shared" si="5"/>
        <v>1274584</v>
      </c>
      <c r="I45" s="58">
        <f t="shared" si="5"/>
        <v>697457</v>
      </c>
      <c r="J45" s="58">
        <f t="shared" si="5"/>
        <v>2572508</v>
      </c>
      <c r="K45" s="58">
        <f t="shared" si="5"/>
        <v>629544</v>
      </c>
      <c r="L45" s="58">
        <f t="shared" si="5"/>
        <v>402012</v>
      </c>
      <c r="M45" s="58">
        <f t="shared" si="5"/>
        <v>-2403986</v>
      </c>
      <c r="N45" s="58">
        <f t="shared" si="5"/>
        <v>-1372430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1200078</v>
      </c>
      <c r="X45" s="58">
        <f t="shared" si="5"/>
        <v>1181848</v>
      </c>
      <c r="Y45" s="58">
        <f t="shared" si="5"/>
        <v>18230</v>
      </c>
      <c r="Z45" s="59">
        <f>+IF(X45&lt;&gt;0,+(Y45/X45)*100,0)</f>
        <v>1.5424995430884512</v>
      </c>
      <c r="AA45" s="56">
        <f>SUM(AA43:AA44)</f>
        <v>6450785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15963903</v>
      </c>
      <c r="D47" s="71">
        <f>SUM(D45:D46)</f>
        <v>0</v>
      </c>
      <c r="E47" s="72">
        <f t="shared" si="6"/>
        <v>6450785</v>
      </c>
      <c r="F47" s="73">
        <f t="shared" si="6"/>
        <v>6450785</v>
      </c>
      <c r="G47" s="73">
        <f t="shared" si="6"/>
        <v>600467</v>
      </c>
      <c r="H47" s="74">
        <f t="shared" si="6"/>
        <v>1274584</v>
      </c>
      <c r="I47" s="74">
        <f t="shared" si="6"/>
        <v>697457</v>
      </c>
      <c r="J47" s="74">
        <f t="shared" si="6"/>
        <v>2572508</v>
      </c>
      <c r="K47" s="74">
        <f t="shared" si="6"/>
        <v>629544</v>
      </c>
      <c r="L47" s="74">
        <f t="shared" si="6"/>
        <v>402012</v>
      </c>
      <c r="M47" s="73">
        <f t="shared" si="6"/>
        <v>-2403986</v>
      </c>
      <c r="N47" s="73">
        <f t="shared" si="6"/>
        <v>-1372430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1200078</v>
      </c>
      <c r="X47" s="74">
        <f t="shared" si="6"/>
        <v>1181848</v>
      </c>
      <c r="Y47" s="74">
        <f t="shared" si="6"/>
        <v>18230</v>
      </c>
      <c r="Z47" s="75">
        <f>+IF(X47&lt;&gt;0,+(Y47/X47)*100,0)</f>
        <v>1.5424995430884512</v>
      </c>
      <c r="AA47" s="76">
        <f>SUM(AA45:AA46)</f>
        <v>6450785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164009322</v>
      </c>
      <c r="D7" s="6"/>
      <c r="E7" s="7">
        <v>150050027</v>
      </c>
      <c r="F7" s="8">
        <v>150050027</v>
      </c>
      <c r="G7" s="8">
        <v>2828830</v>
      </c>
      <c r="H7" s="8">
        <v>11483257</v>
      </c>
      <c r="I7" s="8">
        <v>12946402</v>
      </c>
      <c r="J7" s="8">
        <v>27258489</v>
      </c>
      <c r="K7" s="8">
        <v>13269585</v>
      </c>
      <c r="L7" s="8">
        <v>11886057</v>
      </c>
      <c r="M7" s="8">
        <v>14663827</v>
      </c>
      <c r="N7" s="8">
        <v>39819469</v>
      </c>
      <c r="O7" s="8"/>
      <c r="P7" s="8"/>
      <c r="Q7" s="8"/>
      <c r="R7" s="8"/>
      <c r="S7" s="8"/>
      <c r="T7" s="8"/>
      <c r="U7" s="8"/>
      <c r="V7" s="8"/>
      <c r="W7" s="8">
        <v>67077958</v>
      </c>
      <c r="X7" s="8">
        <v>74753940</v>
      </c>
      <c r="Y7" s="8">
        <v>-7675982</v>
      </c>
      <c r="Z7" s="2">
        <v>-10.268331007034545</v>
      </c>
      <c r="AA7" s="6">
        <v>150050027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-671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3594320</v>
      </c>
      <c r="D13" s="6"/>
      <c r="E13" s="7">
        <v>3554280</v>
      </c>
      <c r="F13" s="8">
        <v>3554280</v>
      </c>
      <c r="G13" s="8">
        <v>309530</v>
      </c>
      <c r="H13" s="8">
        <v>267371</v>
      </c>
      <c r="I13" s="8">
        <v>295660</v>
      </c>
      <c r="J13" s="8">
        <v>872561</v>
      </c>
      <c r="K13" s="8">
        <v>284362</v>
      </c>
      <c r="L13" s="8">
        <v>289580</v>
      </c>
      <c r="M13" s="8">
        <v>295346</v>
      </c>
      <c r="N13" s="8">
        <v>869288</v>
      </c>
      <c r="O13" s="8"/>
      <c r="P13" s="8"/>
      <c r="Q13" s="8"/>
      <c r="R13" s="8"/>
      <c r="S13" s="8"/>
      <c r="T13" s="8"/>
      <c r="U13" s="8"/>
      <c r="V13" s="8"/>
      <c r="W13" s="8">
        <v>1741849</v>
      </c>
      <c r="X13" s="8">
        <v>1770716</v>
      </c>
      <c r="Y13" s="8">
        <v>-28867</v>
      </c>
      <c r="Z13" s="2">
        <v>-1.6302444886701197</v>
      </c>
      <c r="AA13" s="6">
        <v>3554280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15055310</v>
      </c>
      <c r="D18" s="6"/>
      <c r="E18" s="7">
        <v>15009191</v>
      </c>
      <c r="F18" s="8">
        <v>15009191</v>
      </c>
      <c r="G18" s="8"/>
      <c r="H18" s="8">
        <v>6253780</v>
      </c>
      <c r="I18" s="8"/>
      <c r="J18" s="8">
        <v>6253780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6253780</v>
      </c>
      <c r="X18" s="8">
        <v>7477407</v>
      </c>
      <c r="Y18" s="8">
        <v>-1223627</v>
      </c>
      <c r="Z18" s="2">
        <v>-16.364322551922079</v>
      </c>
      <c r="AA18" s="6">
        <v>15009191</v>
      </c>
    </row>
    <row r="19" spans="1:27" ht="13.5" x14ac:dyDescent="0.25">
      <c r="A19" s="23" t="s">
        <v>46</v>
      </c>
      <c r="B19" s="29" t="s">
        <v>32</v>
      </c>
      <c r="C19" s="6">
        <v>140</v>
      </c>
      <c r="D19" s="6"/>
      <c r="E19" s="7">
        <v>22025</v>
      </c>
      <c r="F19" s="26">
        <v>22025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10973</v>
      </c>
      <c r="Y19" s="26">
        <v>-10973</v>
      </c>
      <c r="Z19" s="27">
        <v>-100</v>
      </c>
      <c r="AA19" s="28">
        <v>22025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>
        <v>19382</v>
      </c>
      <c r="L20" s="8"/>
      <c r="M20" s="8"/>
      <c r="N20" s="8">
        <v>19382</v>
      </c>
      <c r="O20" s="8"/>
      <c r="P20" s="30"/>
      <c r="Q20" s="8"/>
      <c r="R20" s="8"/>
      <c r="S20" s="8"/>
      <c r="T20" s="8"/>
      <c r="U20" s="8"/>
      <c r="V20" s="8"/>
      <c r="W20" s="30">
        <v>19382</v>
      </c>
      <c r="X20" s="8"/>
      <c r="Y20" s="8">
        <v>19382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182658421</v>
      </c>
      <c r="D21" s="33">
        <f t="shared" si="0"/>
        <v>0</v>
      </c>
      <c r="E21" s="34">
        <f t="shared" si="0"/>
        <v>168635523</v>
      </c>
      <c r="F21" s="35">
        <f t="shared" si="0"/>
        <v>168635523</v>
      </c>
      <c r="G21" s="35">
        <f t="shared" si="0"/>
        <v>3138360</v>
      </c>
      <c r="H21" s="35">
        <f t="shared" si="0"/>
        <v>18004408</v>
      </c>
      <c r="I21" s="35">
        <f t="shared" si="0"/>
        <v>13242062</v>
      </c>
      <c r="J21" s="35">
        <f t="shared" si="0"/>
        <v>34384830</v>
      </c>
      <c r="K21" s="35">
        <f t="shared" si="0"/>
        <v>13573329</v>
      </c>
      <c r="L21" s="35">
        <f t="shared" si="0"/>
        <v>12175637</v>
      </c>
      <c r="M21" s="35">
        <f t="shared" si="0"/>
        <v>14959173</v>
      </c>
      <c r="N21" s="35">
        <f t="shared" si="0"/>
        <v>40708139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75092969</v>
      </c>
      <c r="X21" s="35">
        <f t="shared" si="0"/>
        <v>84013036</v>
      </c>
      <c r="Y21" s="35">
        <f t="shared" si="0"/>
        <v>-8920067</v>
      </c>
      <c r="Z21" s="36">
        <f>+IF(X21&lt;&gt;0,+(Y21/X21)*100,0)</f>
        <v>-10.617479649229674</v>
      </c>
      <c r="AA21" s="33">
        <f>SUM(AA5:AA20)</f>
        <v>168635523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20875172</v>
      </c>
      <c r="D24" s="6"/>
      <c r="E24" s="7">
        <v>19928242</v>
      </c>
      <c r="F24" s="8">
        <v>20093158</v>
      </c>
      <c r="G24" s="8">
        <v>1823143</v>
      </c>
      <c r="H24" s="8">
        <v>1878382</v>
      </c>
      <c r="I24" s="8">
        <v>1750219</v>
      </c>
      <c r="J24" s="8">
        <v>5451744</v>
      </c>
      <c r="K24" s="8">
        <v>1920820</v>
      </c>
      <c r="L24" s="8">
        <v>2603223</v>
      </c>
      <c r="M24" s="8">
        <v>1736459</v>
      </c>
      <c r="N24" s="8">
        <v>6260502</v>
      </c>
      <c r="O24" s="8"/>
      <c r="P24" s="8"/>
      <c r="Q24" s="8"/>
      <c r="R24" s="8"/>
      <c r="S24" s="8"/>
      <c r="T24" s="8"/>
      <c r="U24" s="8"/>
      <c r="V24" s="8"/>
      <c r="W24" s="8">
        <v>11712246</v>
      </c>
      <c r="X24" s="8">
        <v>10128876</v>
      </c>
      <c r="Y24" s="8">
        <v>1583370</v>
      </c>
      <c r="Z24" s="2">
        <v>15.63223796993862</v>
      </c>
      <c r="AA24" s="6">
        <v>20093158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5472494</v>
      </c>
      <c r="D26" s="6"/>
      <c r="E26" s="7">
        <v>15320136</v>
      </c>
      <c r="F26" s="8">
        <v>15320136</v>
      </c>
      <c r="G26" s="8">
        <v>592133</v>
      </c>
      <c r="H26" s="8">
        <v>574043</v>
      </c>
      <c r="I26" s="8">
        <v>3236815</v>
      </c>
      <c r="J26" s="8">
        <v>4402991</v>
      </c>
      <c r="K26" s="8">
        <v>572373</v>
      </c>
      <c r="L26" s="8">
        <v>3265888</v>
      </c>
      <c r="M26" s="8">
        <v>661824</v>
      </c>
      <c r="N26" s="8">
        <v>4500085</v>
      </c>
      <c r="O26" s="8"/>
      <c r="P26" s="8"/>
      <c r="Q26" s="8"/>
      <c r="R26" s="8"/>
      <c r="S26" s="8"/>
      <c r="T26" s="8"/>
      <c r="U26" s="8"/>
      <c r="V26" s="8"/>
      <c r="W26" s="8">
        <v>8903076</v>
      </c>
      <c r="X26" s="8">
        <v>7660068</v>
      </c>
      <c r="Y26" s="8">
        <v>1243008</v>
      </c>
      <c r="Z26" s="2">
        <v>16.227114432926708</v>
      </c>
      <c r="AA26" s="6">
        <v>15320136</v>
      </c>
    </row>
    <row r="27" spans="1:27" ht="13.5" x14ac:dyDescent="0.25">
      <c r="A27" s="25" t="s">
        <v>53</v>
      </c>
      <c r="B27" s="24" t="s">
        <v>32</v>
      </c>
      <c r="C27" s="6">
        <v>23494019</v>
      </c>
      <c r="D27" s="6"/>
      <c r="E27" s="7">
        <v>24174876</v>
      </c>
      <c r="F27" s="8">
        <v>24174876</v>
      </c>
      <c r="G27" s="8">
        <v>-193</v>
      </c>
      <c r="H27" s="8"/>
      <c r="I27" s="8">
        <v>6086031</v>
      </c>
      <c r="J27" s="8">
        <v>6085838</v>
      </c>
      <c r="K27" s="8">
        <v>2051033</v>
      </c>
      <c r="L27" s="8">
        <v>1985977</v>
      </c>
      <c r="M27" s="8">
        <v>2052051</v>
      </c>
      <c r="N27" s="8">
        <v>6089061</v>
      </c>
      <c r="O27" s="8"/>
      <c r="P27" s="8"/>
      <c r="Q27" s="8"/>
      <c r="R27" s="8"/>
      <c r="S27" s="8"/>
      <c r="T27" s="8"/>
      <c r="U27" s="8"/>
      <c r="V27" s="8"/>
      <c r="W27" s="8">
        <v>12174899</v>
      </c>
      <c r="X27" s="8">
        <v>12087438</v>
      </c>
      <c r="Y27" s="8">
        <v>87461</v>
      </c>
      <c r="Z27" s="2">
        <v>0.72356937839102042</v>
      </c>
      <c r="AA27" s="6">
        <v>24174876</v>
      </c>
    </row>
    <row r="28" spans="1:27" ht="13.5" x14ac:dyDescent="0.25">
      <c r="A28" s="25" t="s">
        <v>54</v>
      </c>
      <c r="B28" s="24" t="s">
        <v>32</v>
      </c>
      <c r="C28" s="6">
        <v>863472</v>
      </c>
      <c r="D28" s="6"/>
      <c r="E28" s="7">
        <v>542580</v>
      </c>
      <c r="F28" s="8">
        <v>542580</v>
      </c>
      <c r="G28" s="8">
        <v>37980</v>
      </c>
      <c r="H28" s="8">
        <v>37980</v>
      </c>
      <c r="I28" s="8">
        <v>64616</v>
      </c>
      <c r="J28" s="8">
        <v>140576</v>
      </c>
      <c r="K28" s="8">
        <v>64616</v>
      </c>
      <c r="L28" s="8">
        <v>64616</v>
      </c>
      <c r="M28" s="8">
        <v>64616</v>
      </c>
      <c r="N28" s="8">
        <v>193848</v>
      </c>
      <c r="O28" s="8"/>
      <c r="P28" s="8"/>
      <c r="Q28" s="8"/>
      <c r="R28" s="8"/>
      <c r="S28" s="8"/>
      <c r="T28" s="8"/>
      <c r="U28" s="8"/>
      <c r="V28" s="8"/>
      <c r="W28" s="8">
        <v>334424</v>
      </c>
      <c r="X28" s="8">
        <v>271290</v>
      </c>
      <c r="Y28" s="8">
        <v>63134</v>
      </c>
      <c r="Z28" s="2">
        <v>23.271775590696304</v>
      </c>
      <c r="AA28" s="6">
        <v>542580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50287448</v>
      </c>
      <c r="D30" s="6"/>
      <c r="E30" s="7">
        <v>52024882</v>
      </c>
      <c r="F30" s="8">
        <v>52014815</v>
      </c>
      <c r="G30" s="8">
        <v>431575</v>
      </c>
      <c r="H30" s="8">
        <v>-15470790</v>
      </c>
      <c r="I30" s="8">
        <v>16032093</v>
      </c>
      <c r="J30" s="8">
        <v>992878</v>
      </c>
      <c r="K30" s="8">
        <v>204079</v>
      </c>
      <c r="L30" s="8">
        <v>344373</v>
      </c>
      <c r="M30" s="8">
        <v>262479</v>
      </c>
      <c r="N30" s="8">
        <v>810931</v>
      </c>
      <c r="O30" s="8"/>
      <c r="P30" s="8"/>
      <c r="Q30" s="8"/>
      <c r="R30" s="8"/>
      <c r="S30" s="8"/>
      <c r="T30" s="8"/>
      <c r="U30" s="8"/>
      <c r="V30" s="8"/>
      <c r="W30" s="8">
        <v>1803809</v>
      </c>
      <c r="X30" s="8">
        <v>30062367</v>
      </c>
      <c r="Y30" s="8">
        <v>-28258558</v>
      </c>
      <c r="Z30" s="2">
        <v>-93.999777196519489</v>
      </c>
      <c r="AA30" s="6">
        <v>52014815</v>
      </c>
    </row>
    <row r="31" spans="1:27" ht="13.5" x14ac:dyDescent="0.25">
      <c r="A31" s="25" t="s">
        <v>57</v>
      </c>
      <c r="B31" s="24" t="s">
        <v>32</v>
      </c>
      <c r="C31" s="6">
        <v>3557186</v>
      </c>
      <c r="D31" s="6"/>
      <c r="E31" s="7">
        <v>5405447</v>
      </c>
      <c r="F31" s="8">
        <v>4835447</v>
      </c>
      <c r="G31" s="8">
        <v>11579</v>
      </c>
      <c r="H31" s="8">
        <v>544063</v>
      </c>
      <c r="I31" s="8">
        <v>424329</v>
      </c>
      <c r="J31" s="8">
        <v>979971</v>
      </c>
      <c r="K31" s="8">
        <v>229634</v>
      </c>
      <c r="L31" s="8">
        <v>152704</v>
      </c>
      <c r="M31" s="8">
        <v>144678</v>
      </c>
      <c r="N31" s="8">
        <v>527016</v>
      </c>
      <c r="O31" s="8"/>
      <c r="P31" s="8"/>
      <c r="Q31" s="8"/>
      <c r="R31" s="8"/>
      <c r="S31" s="8"/>
      <c r="T31" s="8"/>
      <c r="U31" s="8"/>
      <c r="V31" s="8"/>
      <c r="W31" s="8">
        <v>1506987</v>
      </c>
      <c r="X31" s="8">
        <v>2492214</v>
      </c>
      <c r="Y31" s="8">
        <v>-985227</v>
      </c>
      <c r="Z31" s="2">
        <v>-39.5321990808173</v>
      </c>
      <c r="AA31" s="6">
        <v>4835447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1446437</v>
      </c>
      <c r="D33" s="6"/>
      <c r="E33" s="7">
        <v>2093330</v>
      </c>
      <c r="F33" s="8">
        <v>2133330</v>
      </c>
      <c r="G33" s="8">
        <v>322241</v>
      </c>
      <c r="H33" s="8">
        <v>67279</v>
      </c>
      <c r="I33" s="8">
        <v>159813</v>
      </c>
      <c r="J33" s="8">
        <v>549333</v>
      </c>
      <c r="K33" s="8">
        <v>139914</v>
      </c>
      <c r="L33" s="8">
        <v>94928</v>
      </c>
      <c r="M33" s="8">
        <v>97779</v>
      </c>
      <c r="N33" s="8">
        <v>332621</v>
      </c>
      <c r="O33" s="8"/>
      <c r="P33" s="8"/>
      <c r="Q33" s="8"/>
      <c r="R33" s="8"/>
      <c r="S33" s="8"/>
      <c r="T33" s="8"/>
      <c r="U33" s="8"/>
      <c r="V33" s="8"/>
      <c r="W33" s="8">
        <v>881954</v>
      </c>
      <c r="X33" s="8">
        <v>1179762</v>
      </c>
      <c r="Y33" s="8">
        <v>-297808</v>
      </c>
      <c r="Z33" s="2">
        <v>-25.243057498037739</v>
      </c>
      <c r="AA33" s="6">
        <v>2133330</v>
      </c>
    </row>
    <row r="34" spans="1:27" ht="13.5" x14ac:dyDescent="0.25">
      <c r="A34" s="23" t="s">
        <v>59</v>
      </c>
      <c r="B34" s="29" t="s">
        <v>32</v>
      </c>
      <c r="C34" s="6">
        <v>77838</v>
      </c>
      <c r="D34" s="6"/>
      <c r="E34" s="7">
        <v>8071955</v>
      </c>
      <c r="F34" s="8">
        <v>8071955</v>
      </c>
      <c r="G34" s="8"/>
      <c r="H34" s="8"/>
      <c r="I34" s="8"/>
      <c r="J34" s="8"/>
      <c r="K34" s="8">
        <v>276</v>
      </c>
      <c r="L34" s="8"/>
      <c r="M34" s="8"/>
      <c r="N34" s="8">
        <v>276</v>
      </c>
      <c r="O34" s="8"/>
      <c r="P34" s="8"/>
      <c r="Q34" s="8"/>
      <c r="R34" s="8"/>
      <c r="S34" s="8"/>
      <c r="T34" s="8"/>
      <c r="U34" s="8"/>
      <c r="V34" s="8"/>
      <c r="W34" s="8">
        <v>276</v>
      </c>
      <c r="X34" s="8"/>
      <c r="Y34" s="8">
        <v>276</v>
      </c>
      <c r="Z34" s="2"/>
      <c r="AA34" s="6">
        <v>8071955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106074066</v>
      </c>
      <c r="D35" s="33">
        <f>SUM(D24:D34)</f>
        <v>0</v>
      </c>
      <c r="E35" s="34">
        <f t="shared" si="1"/>
        <v>127561448</v>
      </c>
      <c r="F35" s="35">
        <f t="shared" si="1"/>
        <v>127186297</v>
      </c>
      <c r="G35" s="35">
        <f t="shared" si="1"/>
        <v>3218458</v>
      </c>
      <c r="H35" s="35">
        <f t="shared" si="1"/>
        <v>-12369043</v>
      </c>
      <c r="I35" s="35">
        <f t="shared" si="1"/>
        <v>27753916</v>
      </c>
      <c r="J35" s="35">
        <f t="shared" si="1"/>
        <v>18603331</v>
      </c>
      <c r="K35" s="35">
        <f t="shared" si="1"/>
        <v>5182745</v>
      </c>
      <c r="L35" s="35">
        <f t="shared" si="1"/>
        <v>8511709</v>
      </c>
      <c r="M35" s="35">
        <f t="shared" si="1"/>
        <v>5019886</v>
      </c>
      <c r="N35" s="35">
        <f t="shared" si="1"/>
        <v>18714340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37317671</v>
      </c>
      <c r="X35" s="35">
        <f t="shared" si="1"/>
        <v>63882015</v>
      </c>
      <c r="Y35" s="35">
        <f t="shared" si="1"/>
        <v>-26564344</v>
      </c>
      <c r="Z35" s="36">
        <f>+IF(X35&lt;&gt;0,+(Y35/X35)*100,0)</f>
        <v>-41.58344723471857</v>
      </c>
      <c r="AA35" s="33">
        <f>SUM(AA24:AA34)</f>
        <v>127186297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76584355</v>
      </c>
      <c r="D37" s="46">
        <f>+D21-D35</f>
        <v>0</v>
      </c>
      <c r="E37" s="47">
        <f t="shared" si="2"/>
        <v>41074075</v>
      </c>
      <c r="F37" s="48">
        <f t="shared" si="2"/>
        <v>41449226</v>
      </c>
      <c r="G37" s="48">
        <f t="shared" si="2"/>
        <v>-80098</v>
      </c>
      <c r="H37" s="48">
        <f t="shared" si="2"/>
        <v>30373451</v>
      </c>
      <c r="I37" s="48">
        <f t="shared" si="2"/>
        <v>-14511854</v>
      </c>
      <c r="J37" s="48">
        <f t="shared" si="2"/>
        <v>15781499</v>
      </c>
      <c r="K37" s="48">
        <f t="shared" si="2"/>
        <v>8390584</v>
      </c>
      <c r="L37" s="48">
        <f t="shared" si="2"/>
        <v>3663928</v>
      </c>
      <c r="M37" s="48">
        <f t="shared" si="2"/>
        <v>9939287</v>
      </c>
      <c r="N37" s="48">
        <f t="shared" si="2"/>
        <v>21993799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37775298</v>
      </c>
      <c r="X37" s="48">
        <f>IF(F21=F35,0,X21-X35)</f>
        <v>20131021</v>
      </c>
      <c r="Y37" s="48">
        <f t="shared" si="2"/>
        <v>17644277</v>
      </c>
      <c r="Z37" s="49">
        <f>+IF(X37&lt;&gt;0,+(Y37/X37)*100,0)</f>
        <v>87.647203785640087</v>
      </c>
      <c r="AA37" s="46">
        <f>+AA21-AA35</f>
        <v>41449226</v>
      </c>
    </row>
    <row r="38" spans="1:27" ht="23.1" customHeight="1" x14ac:dyDescent="0.25">
      <c r="A38" s="50" t="s">
        <v>62</v>
      </c>
      <c r="B38" s="29" t="s">
        <v>32</v>
      </c>
      <c r="C38" s="6">
        <v>6297969</v>
      </c>
      <c r="D38" s="6"/>
      <c r="E38" s="7">
        <v>13560436</v>
      </c>
      <c r="F38" s="8">
        <v>12086153</v>
      </c>
      <c r="G38" s="8"/>
      <c r="H38" s="8">
        <v>340607</v>
      </c>
      <c r="I38" s="8">
        <v>1124138</v>
      </c>
      <c r="J38" s="8">
        <v>1464745</v>
      </c>
      <c r="K38" s="8">
        <v>465861</v>
      </c>
      <c r="L38" s="8">
        <v>614150</v>
      </c>
      <c r="M38" s="8">
        <v>4068506</v>
      </c>
      <c r="N38" s="8">
        <v>5148517</v>
      </c>
      <c r="O38" s="8"/>
      <c r="P38" s="8"/>
      <c r="Q38" s="8"/>
      <c r="R38" s="8"/>
      <c r="S38" s="8"/>
      <c r="T38" s="8"/>
      <c r="U38" s="8"/>
      <c r="V38" s="8"/>
      <c r="W38" s="8">
        <v>6613262</v>
      </c>
      <c r="X38" s="8">
        <v>7018991</v>
      </c>
      <c r="Y38" s="8">
        <v>-405729</v>
      </c>
      <c r="Z38" s="2">
        <v>-5.7804462208314558</v>
      </c>
      <c r="AA38" s="6">
        <v>12086153</v>
      </c>
    </row>
    <row r="39" spans="1:27" ht="57" customHeight="1" x14ac:dyDescent="0.25">
      <c r="A39" s="50" t="s">
        <v>63</v>
      </c>
      <c r="B39" s="29" t="s">
        <v>32</v>
      </c>
      <c r="C39" s="28">
        <v>4548754</v>
      </c>
      <c r="D39" s="28"/>
      <c r="E39" s="7">
        <v>1296191</v>
      </c>
      <c r="F39" s="26">
        <v>1296191</v>
      </c>
      <c r="G39" s="26">
        <v>123014</v>
      </c>
      <c r="H39" s="26">
        <v>19729</v>
      </c>
      <c r="I39" s="26">
        <v>65474</v>
      </c>
      <c r="J39" s="26">
        <v>208217</v>
      </c>
      <c r="K39" s="26">
        <v>125642</v>
      </c>
      <c r="L39" s="26">
        <v>241720</v>
      </c>
      <c r="M39" s="26">
        <v>14056</v>
      </c>
      <c r="N39" s="26">
        <v>381418</v>
      </c>
      <c r="O39" s="26"/>
      <c r="P39" s="26"/>
      <c r="Q39" s="26"/>
      <c r="R39" s="26"/>
      <c r="S39" s="26"/>
      <c r="T39" s="26"/>
      <c r="U39" s="26"/>
      <c r="V39" s="26"/>
      <c r="W39" s="26">
        <v>589635</v>
      </c>
      <c r="X39" s="26">
        <v>645756</v>
      </c>
      <c r="Y39" s="26">
        <v>-56121</v>
      </c>
      <c r="Z39" s="27">
        <v>-8.6907438722985155</v>
      </c>
      <c r="AA39" s="28">
        <v>1296191</v>
      </c>
    </row>
    <row r="40" spans="1:27" ht="13.5" x14ac:dyDescent="0.25">
      <c r="A40" s="23" t="s">
        <v>64</v>
      </c>
      <c r="B40" s="29" t="s">
        <v>32</v>
      </c>
      <c r="C40" s="51">
        <v>1492922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88924000</v>
      </c>
      <c r="D41" s="56">
        <f>SUM(D37:D40)</f>
        <v>0</v>
      </c>
      <c r="E41" s="57">
        <f t="shared" si="3"/>
        <v>55930702</v>
      </c>
      <c r="F41" s="58">
        <f t="shared" si="3"/>
        <v>54831570</v>
      </c>
      <c r="G41" s="58">
        <f t="shared" si="3"/>
        <v>42916</v>
      </c>
      <c r="H41" s="58">
        <f t="shared" si="3"/>
        <v>30733787</v>
      </c>
      <c r="I41" s="58">
        <f t="shared" si="3"/>
        <v>-13322242</v>
      </c>
      <c r="J41" s="58">
        <f t="shared" si="3"/>
        <v>17454461</v>
      </c>
      <c r="K41" s="58">
        <f t="shared" si="3"/>
        <v>8982087</v>
      </c>
      <c r="L41" s="58">
        <f t="shared" si="3"/>
        <v>4519798</v>
      </c>
      <c r="M41" s="58">
        <f t="shared" si="3"/>
        <v>14021849</v>
      </c>
      <c r="N41" s="58">
        <f t="shared" si="3"/>
        <v>27523734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44978195</v>
      </c>
      <c r="X41" s="58">
        <f t="shared" si="3"/>
        <v>27795768</v>
      </c>
      <c r="Y41" s="58">
        <f t="shared" si="3"/>
        <v>17182427</v>
      </c>
      <c r="Z41" s="59">
        <f>+IF(X41&lt;&gt;0,+(Y41/X41)*100,0)</f>
        <v>61.8167017367536</v>
      </c>
      <c r="AA41" s="56">
        <f>SUM(AA37:AA40)</f>
        <v>54831570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88924000</v>
      </c>
      <c r="D43" s="64">
        <f>+D41-D42</f>
        <v>0</v>
      </c>
      <c r="E43" s="65">
        <f t="shared" si="4"/>
        <v>55930702</v>
      </c>
      <c r="F43" s="66">
        <f t="shared" si="4"/>
        <v>54831570</v>
      </c>
      <c r="G43" s="66">
        <f t="shared" si="4"/>
        <v>42916</v>
      </c>
      <c r="H43" s="66">
        <f t="shared" si="4"/>
        <v>30733787</v>
      </c>
      <c r="I43" s="66">
        <f t="shared" si="4"/>
        <v>-13322242</v>
      </c>
      <c r="J43" s="66">
        <f t="shared" si="4"/>
        <v>17454461</v>
      </c>
      <c r="K43" s="66">
        <f t="shared" si="4"/>
        <v>8982087</v>
      </c>
      <c r="L43" s="66">
        <f t="shared" si="4"/>
        <v>4519798</v>
      </c>
      <c r="M43" s="66">
        <f t="shared" si="4"/>
        <v>14021849</v>
      </c>
      <c r="N43" s="66">
        <f t="shared" si="4"/>
        <v>27523734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44978195</v>
      </c>
      <c r="X43" s="66">
        <f t="shared" si="4"/>
        <v>27795768</v>
      </c>
      <c r="Y43" s="66">
        <f t="shared" si="4"/>
        <v>17182427</v>
      </c>
      <c r="Z43" s="67">
        <f>+IF(X43&lt;&gt;0,+(Y43/X43)*100,0)</f>
        <v>61.8167017367536</v>
      </c>
      <c r="AA43" s="64">
        <f>+AA41-AA42</f>
        <v>54831570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88924000</v>
      </c>
      <c r="D45" s="56">
        <f>SUM(D43:D44)</f>
        <v>0</v>
      </c>
      <c r="E45" s="57">
        <f t="shared" si="5"/>
        <v>55930702</v>
      </c>
      <c r="F45" s="58">
        <f t="shared" si="5"/>
        <v>54831570</v>
      </c>
      <c r="G45" s="58">
        <f t="shared" si="5"/>
        <v>42916</v>
      </c>
      <c r="H45" s="58">
        <f t="shared" si="5"/>
        <v>30733787</v>
      </c>
      <c r="I45" s="58">
        <f t="shared" si="5"/>
        <v>-13322242</v>
      </c>
      <c r="J45" s="58">
        <f t="shared" si="5"/>
        <v>17454461</v>
      </c>
      <c r="K45" s="58">
        <f t="shared" si="5"/>
        <v>8982087</v>
      </c>
      <c r="L45" s="58">
        <f t="shared" si="5"/>
        <v>4519798</v>
      </c>
      <c r="M45" s="58">
        <f t="shared" si="5"/>
        <v>14021849</v>
      </c>
      <c r="N45" s="58">
        <f t="shared" si="5"/>
        <v>27523734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44978195</v>
      </c>
      <c r="X45" s="58">
        <f t="shared" si="5"/>
        <v>27795768</v>
      </c>
      <c r="Y45" s="58">
        <f t="shared" si="5"/>
        <v>17182427</v>
      </c>
      <c r="Z45" s="59">
        <f>+IF(X45&lt;&gt;0,+(Y45/X45)*100,0)</f>
        <v>61.8167017367536</v>
      </c>
      <c r="AA45" s="56">
        <f>SUM(AA43:AA44)</f>
        <v>54831570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88924000</v>
      </c>
      <c r="D47" s="71">
        <f>SUM(D45:D46)</f>
        <v>0</v>
      </c>
      <c r="E47" s="72">
        <f t="shared" si="6"/>
        <v>55930702</v>
      </c>
      <c r="F47" s="73">
        <f t="shared" si="6"/>
        <v>54831570</v>
      </c>
      <c r="G47" s="73">
        <f t="shared" si="6"/>
        <v>42916</v>
      </c>
      <c r="H47" s="74">
        <f t="shared" si="6"/>
        <v>30733787</v>
      </c>
      <c r="I47" s="74">
        <f t="shared" si="6"/>
        <v>-13322242</v>
      </c>
      <c r="J47" s="74">
        <f t="shared" si="6"/>
        <v>17454461</v>
      </c>
      <c r="K47" s="74">
        <f t="shared" si="6"/>
        <v>8982087</v>
      </c>
      <c r="L47" s="74">
        <f t="shared" si="6"/>
        <v>4519798</v>
      </c>
      <c r="M47" s="73">
        <f t="shared" si="6"/>
        <v>14021849</v>
      </c>
      <c r="N47" s="73">
        <f t="shared" si="6"/>
        <v>27523734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44978195</v>
      </c>
      <c r="X47" s="74">
        <f t="shared" si="6"/>
        <v>27795768</v>
      </c>
      <c r="Y47" s="74">
        <f t="shared" si="6"/>
        <v>17182427</v>
      </c>
      <c r="Z47" s="75">
        <f>+IF(X47&lt;&gt;0,+(Y47/X47)*100,0)</f>
        <v>61.8167017367536</v>
      </c>
      <c r="AA47" s="76">
        <f>SUM(AA45:AA46)</f>
        <v>54831570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72142083</v>
      </c>
      <c r="D7" s="6"/>
      <c r="E7" s="7">
        <v>75189874</v>
      </c>
      <c r="F7" s="8">
        <v>75584874</v>
      </c>
      <c r="G7" s="8">
        <v>5681147</v>
      </c>
      <c r="H7" s="8">
        <v>5448699</v>
      </c>
      <c r="I7" s="8">
        <v>5660483</v>
      </c>
      <c r="J7" s="8">
        <v>16790329</v>
      </c>
      <c r="K7" s="8">
        <v>6084907</v>
      </c>
      <c r="L7" s="8">
        <v>5715186</v>
      </c>
      <c r="M7" s="8">
        <v>6095227</v>
      </c>
      <c r="N7" s="8">
        <v>17895320</v>
      </c>
      <c r="O7" s="8"/>
      <c r="P7" s="8"/>
      <c r="Q7" s="8"/>
      <c r="R7" s="8"/>
      <c r="S7" s="8"/>
      <c r="T7" s="8"/>
      <c r="U7" s="8"/>
      <c r="V7" s="8"/>
      <c r="W7" s="8">
        <v>34685649</v>
      </c>
      <c r="X7" s="8">
        <v>35788185</v>
      </c>
      <c r="Y7" s="8">
        <v>-1102536</v>
      </c>
      <c r="Z7" s="2">
        <v>-3.0807262229140706</v>
      </c>
      <c r="AA7" s="6">
        <v>75584874</v>
      </c>
    </row>
    <row r="8" spans="1:27" ht="13.5" x14ac:dyDescent="0.25">
      <c r="A8" s="25" t="s">
        <v>36</v>
      </c>
      <c r="B8" s="24" t="s">
        <v>32</v>
      </c>
      <c r="C8" s="6">
        <v>1398683</v>
      </c>
      <c r="D8" s="6"/>
      <c r="E8" s="7">
        <v>1786524</v>
      </c>
      <c r="F8" s="8">
        <v>1786524</v>
      </c>
      <c r="G8" s="8">
        <v>94561</v>
      </c>
      <c r="H8" s="8">
        <v>112663</v>
      </c>
      <c r="I8" s="8">
        <v>208788</v>
      </c>
      <c r="J8" s="8">
        <v>416012</v>
      </c>
      <c r="K8" s="8">
        <v>18999</v>
      </c>
      <c r="L8" s="8">
        <v>51411</v>
      </c>
      <c r="M8" s="8">
        <v>81598</v>
      </c>
      <c r="N8" s="8">
        <v>152008</v>
      </c>
      <c r="O8" s="8"/>
      <c r="P8" s="8"/>
      <c r="Q8" s="8"/>
      <c r="R8" s="8"/>
      <c r="S8" s="8"/>
      <c r="T8" s="8"/>
      <c r="U8" s="8"/>
      <c r="V8" s="8"/>
      <c r="W8" s="8">
        <v>568020</v>
      </c>
      <c r="X8" s="8">
        <v>821802</v>
      </c>
      <c r="Y8" s="8">
        <v>-253782</v>
      </c>
      <c r="Z8" s="2">
        <v>-30.881161155606822</v>
      </c>
      <c r="AA8" s="6">
        <v>1786524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5000</v>
      </c>
      <c r="F15" s="8">
        <v>5000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2520</v>
      </c>
      <c r="Y15" s="8">
        <v>-2520</v>
      </c>
      <c r="Z15" s="2">
        <v>-100</v>
      </c>
      <c r="AA15" s="6">
        <v>5000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16912306</v>
      </c>
      <c r="D18" s="6"/>
      <c r="E18" s="7">
        <v>14659002</v>
      </c>
      <c r="F18" s="8">
        <v>14659002</v>
      </c>
      <c r="G18" s="8">
        <v>6107962</v>
      </c>
      <c r="H18" s="8"/>
      <c r="I18" s="8"/>
      <c r="J18" s="8">
        <v>6107962</v>
      </c>
      <c r="K18" s="8"/>
      <c r="L18" s="8"/>
      <c r="M18" s="8">
        <v>4886289</v>
      </c>
      <c r="N18" s="8">
        <v>4886289</v>
      </c>
      <c r="O18" s="8"/>
      <c r="P18" s="8"/>
      <c r="Q18" s="8"/>
      <c r="R18" s="8"/>
      <c r="S18" s="8"/>
      <c r="T18" s="8"/>
      <c r="U18" s="8"/>
      <c r="V18" s="8"/>
      <c r="W18" s="8">
        <v>10994251</v>
      </c>
      <c r="X18" s="8">
        <v>12709355</v>
      </c>
      <c r="Y18" s="8">
        <v>-1715104</v>
      </c>
      <c r="Z18" s="2">
        <v>-13.494815433198617</v>
      </c>
      <c r="AA18" s="6">
        <v>14659002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22364</v>
      </c>
      <c r="D20" s="6"/>
      <c r="E20" s="7"/>
      <c r="F20" s="8">
        <v>36790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>
        <v>36790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90475436</v>
      </c>
      <c r="D21" s="33">
        <f t="shared" si="0"/>
        <v>0</v>
      </c>
      <c r="E21" s="34">
        <f t="shared" si="0"/>
        <v>91640400</v>
      </c>
      <c r="F21" s="35">
        <f t="shared" si="0"/>
        <v>92072190</v>
      </c>
      <c r="G21" s="35">
        <f t="shared" si="0"/>
        <v>11883670</v>
      </c>
      <c r="H21" s="35">
        <f t="shared" si="0"/>
        <v>5561362</v>
      </c>
      <c r="I21" s="35">
        <f t="shared" si="0"/>
        <v>5869271</v>
      </c>
      <c r="J21" s="35">
        <f t="shared" si="0"/>
        <v>23314303</v>
      </c>
      <c r="K21" s="35">
        <f t="shared" si="0"/>
        <v>6103906</v>
      </c>
      <c r="L21" s="35">
        <f t="shared" si="0"/>
        <v>5766597</v>
      </c>
      <c r="M21" s="35">
        <f t="shared" si="0"/>
        <v>11063114</v>
      </c>
      <c r="N21" s="35">
        <f t="shared" si="0"/>
        <v>22933617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46247920</v>
      </c>
      <c r="X21" s="35">
        <f t="shared" si="0"/>
        <v>49321862</v>
      </c>
      <c r="Y21" s="35">
        <f t="shared" si="0"/>
        <v>-3073942</v>
      </c>
      <c r="Z21" s="36">
        <f>+IF(X21&lt;&gt;0,+(Y21/X21)*100,0)</f>
        <v>-6.2324127179140154</v>
      </c>
      <c r="AA21" s="33">
        <f>SUM(AA5:AA20)</f>
        <v>92072190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18877780</v>
      </c>
      <c r="D24" s="6"/>
      <c r="E24" s="7">
        <v>18728983</v>
      </c>
      <c r="F24" s="8">
        <v>19841248</v>
      </c>
      <c r="G24" s="8">
        <v>1039675</v>
      </c>
      <c r="H24" s="8">
        <v>1372082</v>
      </c>
      <c r="I24" s="8">
        <v>1388900</v>
      </c>
      <c r="J24" s="8">
        <v>3800657</v>
      </c>
      <c r="K24" s="8">
        <v>1529307</v>
      </c>
      <c r="L24" s="8">
        <v>2218968</v>
      </c>
      <c r="M24" s="8">
        <v>1516227</v>
      </c>
      <c r="N24" s="8">
        <v>5264502</v>
      </c>
      <c r="O24" s="8"/>
      <c r="P24" s="8"/>
      <c r="Q24" s="8"/>
      <c r="R24" s="8"/>
      <c r="S24" s="8"/>
      <c r="T24" s="8"/>
      <c r="U24" s="8"/>
      <c r="V24" s="8"/>
      <c r="W24" s="8">
        <v>9065159</v>
      </c>
      <c r="X24" s="8">
        <v>9642449</v>
      </c>
      <c r="Y24" s="8">
        <v>-577290</v>
      </c>
      <c r="Z24" s="2">
        <v>-5.9869645149276911</v>
      </c>
      <c r="AA24" s="6">
        <v>19841248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5106562</v>
      </c>
      <c r="D26" s="6"/>
      <c r="E26" s="7">
        <v>5825470</v>
      </c>
      <c r="F26" s="8">
        <v>5488553</v>
      </c>
      <c r="G26" s="8"/>
      <c r="H26" s="8">
        <v>-17788</v>
      </c>
      <c r="I26" s="8">
        <v>-9635</v>
      </c>
      <c r="J26" s="8">
        <v>-27423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-27423</v>
      </c>
      <c r="X26" s="8"/>
      <c r="Y26" s="8">
        <v>-27423</v>
      </c>
      <c r="Z26" s="2"/>
      <c r="AA26" s="6">
        <v>5488553</v>
      </c>
    </row>
    <row r="27" spans="1:27" ht="13.5" x14ac:dyDescent="0.25">
      <c r="A27" s="25" t="s">
        <v>53</v>
      </c>
      <c r="B27" s="24" t="s">
        <v>32</v>
      </c>
      <c r="C27" s="6">
        <v>14912509</v>
      </c>
      <c r="D27" s="6"/>
      <c r="E27" s="7">
        <v>14380489</v>
      </c>
      <c r="F27" s="8">
        <v>15295302</v>
      </c>
      <c r="G27" s="8"/>
      <c r="H27" s="8"/>
      <c r="I27" s="8"/>
      <c r="J27" s="8"/>
      <c r="K27" s="8">
        <v>1294938</v>
      </c>
      <c r="L27" s="8"/>
      <c r="M27" s="8">
        <v>6391145</v>
      </c>
      <c r="N27" s="8">
        <v>7686083</v>
      </c>
      <c r="O27" s="8"/>
      <c r="P27" s="8"/>
      <c r="Q27" s="8"/>
      <c r="R27" s="8"/>
      <c r="S27" s="8"/>
      <c r="T27" s="8"/>
      <c r="U27" s="8"/>
      <c r="V27" s="8"/>
      <c r="W27" s="8">
        <v>7686083</v>
      </c>
      <c r="X27" s="8"/>
      <c r="Y27" s="8">
        <v>7686083</v>
      </c>
      <c r="Z27" s="2"/>
      <c r="AA27" s="6">
        <v>15295302</v>
      </c>
    </row>
    <row r="28" spans="1:27" ht="13.5" x14ac:dyDescent="0.25">
      <c r="A28" s="25" t="s">
        <v>54</v>
      </c>
      <c r="B28" s="24" t="s">
        <v>32</v>
      </c>
      <c r="C28" s="6">
        <v>387675</v>
      </c>
      <c r="D28" s="6"/>
      <c r="E28" s="7">
        <v>197429</v>
      </c>
      <c r="F28" s="8">
        <v>197429</v>
      </c>
      <c r="G28" s="8"/>
      <c r="H28" s="8"/>
      <c r="I28" s="8"/>
      <c r="J28" s="8"/>
      <c r="K28" s="8"/>
      <c r="L28" s="8"/>
      <c r="M28" s="8">
        <v>113247</v>
      </c>
      <c r="N28" s="8">
        <v>113247</v>
      </c>
      <c r="O28" s="8"/>
      <c r="P28" s="8"/>
      <c r="Q28" s="8"/>
      <c r="R28" s="8"/>
      <c r="S28" s="8"/>
      <c r="T28" s="8"/>
      <c r="U28" s="8"/>
      <c r="V28" s="8"/>
      <c r="W28" s="8">
        <v>113247</v>
      </c>
      <c r="X28" s="8">
        <v>84894</v>
      </c>
      <c r="Y28" s="8">
        <v>28353</v>
      </c>
      <c r="Z28" s="2">
        <v>33.398120008481165</v>
      </c>
      <c r="AA28" s="6">
        <v>197429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17552556</v>
      </c>
      <c r="D30" s="6"/>
      <c r="E30" s="7">
        <v>18213233</v>
      </c>
      <c r="F30" s="8">
        <v>23515796</v>
      </c>
      <c r="G30" s="8">
        <v>39087</v>
      </c>
      <c r="H30" s="8">
        <v>38851</v>
      </c>
      <c r="I30" s="8">
        <v>40958</v>
      </c>
      <c r="J30" s="8">
        <v>118896</v>
      </c>
      <c r="K30" s="8">
        <v>41482</v>
      </c>
      <c r="L30" s="8">
        <v>51058</v>
      </c>
      <c r="M30" s="8">
        <v>39930</v>
      </c>
      <c r="N30" s="8">
        <v>132470</v>
      </c>
      <c r="O30" s="8"/>
      <c r="P30" s="8"/>
      <c r="Q30" s="8"/>
      <c r="R30" s="8"/>
      <c r="S30" s="8"/>
      <c r="T30" s="8"/>
      <c r="U30" s="8"/>
      <c r="V30" s="8"/>
      <c r="W30" s="8">
        <v>251366</v>
      </c>
      <c r="X30" s="8">
        <v>215966</v>
      </c>
      <c r="Y30" s="8">
        <v>35400</v>
      </c>
      <c r="Z30" s="2">
        <v>16.391469027532114</v>
      </c>
      <c r="AA30" s="6">
        <v>23515796</v>
      </c>
    </row>
    <row r="31" spans="1:27" ht="13.5" x14ac:dyDescent="0.25">
      <c r="A31" s="25" t="s">
        <v>57</v>
      </c>
      <c r="B31" s="24" t="s">
        <v>32</v>
      </c>
      <c r="C31" s="6">
        <v>3103832</v>
      </c>
      <c r="D31" s="6"/>
      <c r="E31" s="7">
        <v>3018589</v>
      </c>
      <c r="F31" s="8">
        <v>3674188</v>
      </c>
      <c r="G31" s="8">
        <v>161960</v>
      </c>
      <c r="H31" s="8">
        <v>182757</v>
      </c>
      <c r="I31" s="8">
        <v>279852</v>
      </c>
      <c r="J31" s="8">
        <v>624569</v>
      </c>
      <c r="K31" s="8">
        <v>270630</v>
      </c>
      <c r="L31" s="8">
        <v>269250</v>
      </c>
      <c r="M31" s="8">
        <v>229578</v>
      </c>
      <c r="N31" s="8">
        <v>769458</v>
      </c>
      <c r="O31" s="8"/>
      <c r="P31" s="8"/>
      <c r="Q31" s="8"/>
      <c r="R31" s="8"/>
      <c r="S31" s="8"/>
      <c r="T31" s="8"/>
      <c r="U31" s="8"/>
      <c r="V31" s="8"/>
      <c r="W31" s="8">
        <v>1394027</v>
      </c>
      <c r="X31" s="8">
        <v>1717773</v>
      </c>
      <c r="Y31" s="8">
        <v>-323746</v>
      </c>
      <c r="Z31" s="2">
        <v>-18.846844140640236</v>
      </c>
      <c r="AA31" s="6">
        <v>3674188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847739</v>
      </c>
      <c r="D33" s="6"/>
      <c r="E33" s="7">
        <v>5085062</v>
      </c>
      <c r="F33" s="8">
        <v>5083449</v>
      </c>
      <c r="G33" s="8">
        <v>14326</v>
      </c>
      <c r="H33" s="8">
        <v>22305</v>
      </c>
      <c r="I33" s="8">
        <v>38850</v>
      </c>
      <c r="J33" s="8">
        <v>75481</v>
      </c>
      <c r="K33" s="8">
        <v>58148</v>
      </c>
      <c r="L33" s="8">
        <v>308540</v>
      </c>
      <c r="M33" s="8">
        <v>35329</v>
      </c>
      <c r="N33" s="8">
        <v>402017</v>
      </c>
      <c r="O33" s="8"/>
      <c r="P33" s="8"/>
      <c r="Q33" s="8"/>
      <c r="R33" s="8"/>
      <c r="S33" s="8"/>
      <c r="T33" s="8"/>
      <c r="U33" s="8"/>
      <c r="V33" s="8"/>
      <c r="W33" s="8">
        <v>477498</v>
      </c>
      <c r="X33" s="8">
        <v>404059</v>
      </c>
      <c r="Y33" s="8">
        <v>73439</v>
      </c>
      <c r="Z33" s="2">
        <v>18.175315981081972</v>
      </c>
      <c r="AA33" s="6">
        <v>5083449</v>
      </c>
    </row>
    <row r="34" spans="1:27" ht="13.5" x14ac:dyDescent="0.25">
      <c r="A34" s="23" t="s">
        <v>59</v>
      </c>
      <c r="B34" s="29" t="s">
        <v>32</v>
      </c>
      <c r="C34" s="6">
        <v>5293956</v>
      </c>
      <c r="D34" s="6"/>
      <c r="E34" s="7">
        <v>3981805</v>
      </c>
      <c r="F34" s="8">
        <v>7580764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7580764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66082609</v>
      </c>
      <c r="D35" s="33">
        <f>SUM(D24:D34)</f>
        <v>0</v>
      </c>
      <c r="E35" s="34">
        <f t="shared" si="1"/>
        <v>69431060</v>
      </c>
      <c r="F35" s="35">
        <f t="shared" si="1"/>
        <v>80676729</v>
      </c>
      <c r="G35" s="35">
        <f t="shared" si="1"/>
        <v>1255048</v>
      </c>
      <c r="H35" s="35">
        <f t="shared" si="1"/>
        <v>1598207</v>
      </c>
      <c r="I35" s="35">
        <f t="shared" si="1"/>
        <v>1738925</v>
      </c>
      <c r="J35" s="35">
        <f t="shared" si="1"/>
        <v>4592180</v>
      </c>
      <c r="K35" s="35">
        <f t="shared" si="1"/>
        <v>3194505</v>
      </c>
      <c r="L35" s="35">
        <f t="shared" si="1"/>
        <v>2847816</v>
      </c>
      <c r="M35" s="35">
        <f t="shared" si="1"/>
        <v>8325456</v>
      </c>
      <c r="N35" s="35">
        <f t="shared" si="1"/>
        <v>14367777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18959957</v>
      </c>
      <c r="X35" s="35">
        <f t="shared" si="1"/>
        <v>12065141</v>
      </c>
      <c r="Y35" s="35">
        <f t="shared" si="1"/>
        <v>6894816</v>
      </c>
      <c r="Z35" s="36">
        <f>+IF(X35&lt;&gt;0,+(Y35/X35)*100,0)</f>
        <v>57.146584528104562</v>
      </c>
      <c r="AA35" s="33">
        <f>SUM(AA24:AA34)</f>
        <v>80676729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24392827</v>
      </c>
      <c r="D37" s="46">
        <f>+D21-D35</f>
        <v>0</v>
      </c>
      <c r="E37" s="47">
        <f t="shared" si="2"/>
        <v>22209340</v>
      </c>
      <c r="F37" s="48">
        <f t="shared" si="2"/>
        <v>11395461</v>
      </c>
      <c r="G37" s="48">
        <f t="shared" si="2"/>
        <v>10628622</v>
      </c>
      <c r="H37" s="48">
        <f t="shared" si="2"/>
        <v>3963155</v>
      </c>
      <c r="I37" s="48">
        <f t="shared" si="2"/>
        <v>4130346</v>
      </c>
      <c r="J37" s="48">
        <f t="shared" si="2"/>
        <v>18722123</v>
      </c>
      <c r="K37" s="48">
        <f t="shared" si="2"/>
        <v>2909401</v>
      </c>
      <c r="L37" s="48">
        <f t="shared" si="2"/>
        <v>2918781</v>
      </c>
      <c r="M37" s="48">
        <f t="shared" si="2"/>
        <v>2737658</v>
      </c>
      <c r="N37" s="48">
        <f t="shared" si="2"/>
        <v>8565840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27287963</v>
      </c>
      <c r="X37" s="48">
        <f>IF(F21=F35,0,X21-X35)</f>
        <v>37256721</v>
      </c>
      <c r="Y37" s="48">
        <f t="shared" si="2"/>
        <v>-9968758</v>
      </c>
      <c r="Z37" s="49">
        <f>+IF(X37&lt;&gt;0,+(Y37/X37)*100,0)</f>
        <v>-26.756938701073558</v>
      </c>
      <c r="AA37" s="46">
        <f>+AA21-AA35</f>
        <v>11395461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900105</v>
      </c>
      <c r="D39" s="28"/>
      <c r="E39" s="7">
        <v>629400</v>
      </c>
      <c r="F39" s="26">
        <v>960400</v>
      </c>
      <c r="G39" s="26">
        <v>75667</v>
      </c>
      <c r="H39" s="26">
        <v>110800</v>
      </c>
      <c r="I39" s="26">
        <v>75049</v>
      </c>
      <c r="J39" s="26">
        <v>261516</v>
      </c>
      <c r="K39" s="26">
        <v>263721</v>
      </c>
      <c r="L39" s="26">
        <v>133255</v>
      </c>
      <c r="M39" s="26">
        <v>83396</v>
      </c>
      <c r="N39" s="26">
        <v>480372</v>
      </c>
      <c r="O39" s="26"/>
      <c r="P39" s="26"/>
      <c r="Q39" s="26"/>
      <c r="R39" s="26"/>
      <c r="S39" s="26"/>
      <c r="T39" s="26"/>
      <c r="U39" s="26"/>
      <c r="V39" s="26"/>
      <c r="W39" s="26">
        <v>741888</v>
      </c>
      <c r="X39" s="26">
        <v>480198</v>
      </c>
      <c r="Y39" s="26">
        <v>261690</v>
      </c>
      <c r="Z39" s="27">
        <v>54.49627028850599</v>
      </c>
      <c r="AA39" s="28">
        <v>960400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25292932</v>
      </c>
      <c r="D41" s="56">
        <f>SUM(D37:D40)</f>
        <v>0</v>
      </c>
      <c r="E41" s="57">
        <f t="shared" si="3"/>
        <v>22838740</v>
      </c>
      <c r="F41" s="58">
        <f t="shared" si="3"/>
        <v>12355861</v>
      </c>
      <c r="G41" s="58">
        <f t="shared" si="3"/>
        <v>10704289</v>
      </c>
      <c r="H41" s="58">
        <f t="shared" si="3"/>
        <v>4073955</v>
      </c>
      <c r="I41" s="58">
        <f t="shared" si="3"/>
        <v>4205395</v>
      </c>
      <c r="J41" s="58">
        <f t="shared" si="3"/>
        <v>18983639</v>
      </c>
      <c r="K41" s="58">
        <f t="shared" si="3"/>
        <v>3173122</v>
      </c>
      <c r="L41" s="58">
        <f t="shared" si="3"/>
        <v>3052036</v>
      </c>
      <c r="M41" s="58">
        <f t="shared" si="3"/>
        <v>2821054</v>
      </c>
      <c r="N41" s="58">
        <f t="shared" si="3"/>
        <v>9046212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28029851</v>
      </c>
      <c r="X41" s="58">
        <f t="shared" si="3"/>
        <v>37736919</v>
      </c>
      <c r="Y41" s="58">
        <f t="shared" si="3"/>
        <v>-9707068</v>
      </c>
      <c r="Z41" s="59">
        <f>+IF(X41&lt;&gt;0,+(Y41/X41)*100,0)</f>
        <v>-25.723000862895034</v>
      </c>
      <c r="AA41" s="56">
        <f>SUM(AA37:AA40)</f>
        <v>12355861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25292932</v>
      </c>
      <c r="D43" s="64">
        <f>+D41-D42</f>
        <v>0</v>
      </c>
      <c r="E43" s="65">
        <f t="shared" si="4"/>
        <v>22838740</v>
      </c>
      <c r="F43" s="66">
        <f t="shared" si="4"/>
        <v>12355861</v>
      </c>
      <c r="G43" s="66">
        <f t="shared" si="4"/>
        <v>10704289</v>
      </c>
      <c r="H43" s="66">
        <f t="shared" si="4"/>
        <v>4073955</v>
      </c>
      <c r="I43" s="66">
        <f t="shared" si="4"/>
        <v>4205395</v>
      </c>
      <c r="J43" s="66">
        <f t="shared" si="4"/>
        <v>18983639</v>
      </c>
      <c r="K43" s="66">
        <f t="shared" si="4"/>
        <v>3173122</v>
      </c>
      <c r="L43" s="66">
        <f t="shared" si="4"/>
        <v>3052036</v>
      </c>
      <c r="M43" s="66">
        <f t="shared" si="4"/>
        <v>2821054</v>
      </c>
      <c r="N43" s="66">
        <f t="shared" si="4"/>
        <v>9046212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28029851</v>
      </c>
      <c r="X43" s="66">
        <f t="shared" si="4"/>
        <v>37736919</v>
      </c>
      <c r="Y43" s="66">
        <f t="shared" si="4"/>
        <v>-9707068</v>
      </c>
      <c r="Z43" s="67">
        <f>+IF(X43&lt;&gt;0,+(Y43/X43)*100,0)</f>
        <v>-25.723000862895034</v>
      </c>
      <c r="AA43" s="64">
        <f>+AA41-AA42</f>
        <v>12355861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25292932</v>
      </c>
      <c r="D45" s="56">
        <f>SUM(D43:D44)</f>
        <v>0</v>
      </c>
      <c r="E45" s="57">
        <f t="shared" si="5"/>
        <v>22838740</v>
      </c>
      <c r="F45" s="58">
        <f t="shared" si="5"/>
        <v>12355861</v>
      </c>
      <c r="G45" s="58">
        <f t="shared" si="5"/>
        <v>10704289</v>
      </c>
      <c r="H45" s="58">
        <f t="shared" si="5"/>
        <v>4073955</v>
      </c>
      <c r="I45" s="58">
        <f t="shared" si="5"/>
        <v>4205395</v>
      </c>
      <c r="J45" s="58">
        <f t="shared" si="5"/>
        <v>18983639</v>
      </c>
      <c r="K45" s="58">
        <f t="shared" si="5"/>
        <v>3173122</v>
      </c>
      <c r="L45" s="58">
        <f t="shared" si="5"/>
        <v>3052036</v>
      </c>
      <c r="M45" s="58">
        <f t="shared" si="5"/>
        <v>2821054</v>
      </c>
      <c r="N45" s="58">
        <f t="shared" si="5"/>
        <v>9046212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28029851</v>
      </c>
      <c r="X45" s="58">
        <f t="shared" si="5"/>
        <v>37736919</v>
      </c>
      <c r="Y45" s="58">
        <f t="shared" si="5"/>
        <v>-9707068</v>
      </c>
      <c r="Z45" s="59">
        <f>+IF(X45&lt;&gt;0,+(Y45/X45)*100,0)</f>
        <v>-25.723000862895034</v>
      </c>
      <c r="AA45" s="56">
        <f>SUM(AA43:AA44)</f>
        <v>12355861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25292932</v>
      </c>
      <c r="D47" s="71">
        <f>SUM(D45:D46)</f>
        <v>0</v>
      </c>
      <c r="E47" s="72">
        <f t="shared" si="6"/>
        <v>22838740</v>
      </c>
      <c r="F47" s="73">
        <f t="shared" si="6"/>
        <v>12355861</v>
      </c>
      <c r="G47" s="73">
        <f t="shared" si="6"/>
        <v>10704289</v>
      </c>
      <c r="H47" s="74">
        <f t="shared" si="6"/>
        <v>4073955</v>
      </c>
      <c r="I47" s="74">
        <f t="shared" si="6"/>
        <v>4205395</v>
      </c>
      <c r="J47" s="74">
        <f t="shared" si="6"/>
        <v>18983639</v>
      </c>
      <c r="K47" s="74">
        <f t="shared" si="6"/>
        <v>3173122</v>
      </c>
      <c r="L47" s="74">
        <f t="shared" si="6"/>
        <v>3052036</v>
      </c>
      <c r="M47" s="73">
        <f t="shared" si="6"/>
        <v>2821054</v>
      </c>
      <c r="N47" s="73">
        <f t="shared" si="6"/>
        <v>9046212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28029851</v>
      </c>
      <c r="X47" s="74">
        <f t="shared" si="6"/>
        <v>37736919</v>
      </c>
      <c r="Y47" s="74">
        <f t="shared" si="6"/>
        <v>-9707068</v>
      </c>
      <c r="Z47" s="75">
        <f>+IF(X47&lt;&gt;0,+(Y47/X47)*100,0)</f>
        <v>-25.723000862895034</v>
      </c>
      <c r="AA47" s="76">
        <f>SUM(AA45:AA46)</f>
        <v>12355861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125559410</v>
      </c>
      <c r="D7" s="6"/>
      <c r="E7" s="7">
        <v>122600466</v>
      </c>
      <c r="F7" s="8">
        <v>122600466</v>
      </c>
      <c r="G7" s="8">
        <v>8019662</v>
      </c>
      <c r="H7" s="8">
        <v>5008530</v>
      </c>
      <c r="I7" s="8">
        <v>9210022</v>
      </c>
      <c r="J7" s="8">
        <v>22238214</v>
      </c>
      <c r="K7" s="8">
        <v>11338028</v>
      </c>
      <c r="L7" s="8">
        <v>10610552</v>
      </c>
      <c r="M7" s="8">
        <v>11050375</v>
      </c>
      <c r="N7" s="8">
        <v>32998955</v>
      </c>
      <c r="O7" s="8"/>
      <c r="P7" s="8"/>
      <c r="Q7" s="8"/>
      <c r="R7" s="8"/>
      <c r="S7" s="8"/>
      <c r="T7" s="8"/>
      <c r="U7" s="8"/>
      <c r="V7" s="8"/>
      <c r="W7" s="8">
        <v>55237169</v>
      </c>
      <c r="X7" s="8">
        <v>61300200</v>
      </c>
      <c r="Y7" s="8">
        <v>-6063031</v>
      </c>
      <c r="Z7" s="2">
        <v>-9.8907197692666582</v>
      </c>
      <c r="AA7" s="6">
        <v>122600466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77424</v>
      </c>
      <c r="D13" s="6"/>
      <c r="E13" s="7">
        <v>73645</v>
      </c>
      <c r="F13" s="8">
        <v>73645</v>
      </c>
      <c r="G13" s="8">
        <v>5467</v>
      </c>
      <c r="H13" s="8">
        <v>4485</v>
      </c>
      <c r="I13" s="8">
        <v>6056</v>
      </c>
      <c r="J13" s="8">
        <v>16008</v>
      </c>
      <c r="K13" s="8">
        <v>5431</v>
      </c>
      <c r="L13" s="8">
        <v>47333</v>
      </c>
      <c r="M13" s="8">
        <v>6466</v>
      </c>
      <c r="N13" s="8">
        <v>59230</v>
      </c>
      <c r="O13" s="8"/>
      <c r="P13" s="8"/>
      <c r="Q13" s="8"/>
      <c r="R13" s="8"/>
      <c r="S13" s="8"/>
      <c r="T13" s="8"/>
      <c r="U13" s="8"/>
      <c r="V13" s="8"/>
      <c r="W13" s="8">
        <v>75238</v>
      </c>
      <c r="X13" s="8">
        <v>36822</v>
      </c>
      <c r="Y13" s="8">
        <v>38416</v>
      </c>
      <c r="Z13" s="2">
        <v>104.32893378958232</v>
      </c>
      <c r="AA13" s="6">
        <v>73645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98405</v>
      </c>
      <c r="D19" s="6"/>
      <c r="E19" s="7"/>
      <c r="F19" s="26"/>
      <c r="G19" s="26"/>
      <c r="H19" s="26"/>
      <c r="I19" s="26"/>
      <c r="J19" s="26"/>
      <c r="K19" s="26"/>
      <c r="L19" s="26"/>
      <c r="M19" s="26">
        <v>4883</v>
      </c>
      <c r="N19" s="26">
        <v>4883</v>
      </c>
      <c r="O19" s="26"/>
      <c r="P19" s="26"/>
      <c r="Q19" s="26"/>
      <c r="R19" s="26"/>
      <c r="S19" s="26"/>
      <c r="T19" s="26"/>
      <c r="U19" s="26"/>
      <c r="V19" s="26"/>
      <c r="W19" s="26">
        <v>4883</v>
      </c>
      <c r="X19" s="26"/>
      <c r="Y19" s="26">
        <v>4883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125735239</v>
      </c>
      <c r="D21" s="33">
        <f t="shared" si="0"/>
        <v>0</v>
      </c>
      <c r="E21" s="34">
        <f t="shared" si="0"/>
        <v>122674111</v>
      </c>
      <c r="F21" s="35">
        <f t="shared" si="0"/>
        <v>122674111</v>
      </c>
      <c r="G21" s="35">
        <f t="shared" si="0"/>
        <v>8025129</v>
      </c>
      <c r="H21" s="35">
        <f t="shared" si="0"/>
        <v>5013015</v>
      </c>
      <c r="I21" s="35">
        <f t="shared" si="0"/>
        <v>9216078</v>
      </c>
      <c r="J21" s="35">
        <f t="shared" si="0"/>
        <v>22254222</v>
      </c>
      <c r="K21" s="35">
        <f t="shared" si="0"/>
        <v>11343459</v>
      </c>
      <c r="L21" s="35">
        <f t="shared" si="0"/>
        <v>10657885</v>
      </c>
      <c r="M21" s="35">
        <f t="shared" si="0"/>
        <v>11061724</v>
      </c>
      <c r="N21" s="35">
        <f t="shared" si="0"/>
        <v>33063068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55317290</v>
      </c>
      <c r="X21" s="35">
        <f t="shared" si="0"/>
        <v>61337022</v>
      </c>
      <c r="Y21" s="35">
        <f t="shared" si="0"/>
        <v>-6019732</v>
      </c>
      <c r="Z21" s="36">
        <f>+IF(X21&lt;&gt;0,+(Y21/X21)*100,0)</f>
        <v>-9.814190196583068</v>
      </c>
      <c r="AA21" s="33">
        <f>SUM(AA5:AA20)</f>
        <v>122674111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35193388</v>
      </c>
      <c r="D24" s="6"/>
      <c r="E24" s="7">
        <v>38705400</v>
      </c>
      <c r="F24" s="8">
        <v>38705400</v>
      </c>
      <c r="G24" s="8">
        <v>2548795</v>
      </c>
      <c r="H24" s="8">
        <v>2255599</v>
      </c>
      <c r="I24" s="8">
        <v>2552496</v>
      </c>
      <c r="J24" s="8">
        <v>7356890</v>
      </c>
      <c r="K24" s="8">
        <v>2981132</v>
      </c>
      <c r="L24" s="8">
        <v>4371217</v>
      </c>
      <c r="M24" s="8">
        <v>2972244</v>
      </c>
      <c r="N24" s="8">
        <v>10324593</v>
      </c>
      <c r="O24" s="8"/>
      <c r="P24" s="8"/>
      <c r="Q24" s="8"/>
      <c r="R24" s="8"/>
      <c r="S24" s="8"/>
      <c r="T24" s="8"/>
      <c r="U24" s="8"/>
      <c r="V24" s="8"/>
      <c r="W24" s="8">
        <v>17681483</v>
      </c>
      <c r="X24" s="8">
        <v>19544607</v>
      </c>
      <c r="Y24" s="8">
        <v>-1863124</v>
      </c>
      <c r="Z24" s="2">
        <v>-9.5326756890020867</v>
      </c>
      <c r="AA24" s="6">
        <v>38705400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754804</v>
      </c>
      <c r="D26" s="6"/>
      <c r="E26" s="7">
        <v>420000</v>
      </c>
      <c r="F26" s="8">
        <v>420000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>
        <v>420000</v>
      </c>
    </row>
    <row r="27" spans="1:27" ht="13.5" x14ac:dyDescent="0.25">
      <c r="A27" s="25" t="s">
        <v>53</v>
      </c>
      <c r="B27" s="24" t="s">
        <v>32</v>
      </c>
      <c r="C27" s="6">
        <v>1909698</v>
      </c>
      <c r="D27" s="6"/>
      <c r="E27" s="7">
        <v>2050234</v>
      </c>
      <c r="F27" s="8">
        <v>2050234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1007952</v>
      </c>
      <c r="Y27" s="8">
        <v>-1007952</v>
      </c>
      <c r="Z27" s="2">
        <v>-100</v>
      </c>
      <c r="AA27" s="6">
        <v>2050234</v>
      </c>
    </row>
    <row r="28" spans="1:27" ht="13.5" x14ac:dyDescent="0.25">
      <c r="A28" s="25" t="s">
        <v>54</v>
      </c>
      <c r="B28" s="24" t="s">
        <v>32</v>
      </c>
      <c r="C28" s="6">
        <v>16698</v>
      </c>
      <c r="D28" s="6"/>
      <c r="E28" s="7"/>
      <c r="F28" s="8"/>
      <c r="G28" s="8"/>
      <c r="H28" s="8"/>
      <c r="I28" s="8">
        <v>24725</v>
      </c>
      <c r="J28" s="8">
        <v>24725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24725</v>
      </c>
      <c r="X28" s="8"/>
      <c r="Y28" s="8">
        <v>24725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20395181</v>
      </c>
      <c r="D30" s="6"/>
      <c r="E30" s="7">
        <v>41450955</v>
      </c>
      <c r="F30" s="8">
        <v>41450955</v>
      </c>
      <c r="G30" s="8">
        <v>37073</v>
      </c>
      <c r="H30" s="8">
        <v>6588113</v>
      </c>
      <c r="I30" s="8">
        <v>516077</v>
      </c>
      <c r="J30" s="8">
        <v>7141263</v>
      </c>
      <c r="K30" s="8">
        <v>2780139</v>
      </c>
      <c r="L30" s="8">
        <v>1593060</v>
      </c>
      <c r="M30" s="8">
        <v>2661550</v>
      </c>
      <c r="N30" s="8">
        <v>7034749</v>
      </c>
      <c r="O30" s="8"/>
      <c r="P30" s="8"/>
      <c r="Q30" s="8"/>
      <c r="R30" s="8"/>
      <c r="S30" s="8"/>
      <c r="T30" s="8"/>
      <c r="U30" s="8"/>
      <c r="V30" s="8"/>
      <c r="W30" s="8">
        <v>14176012</v>
      </c>
      <c r="X30" s="8">
        <v>20725422</v>
      </c>
      <c r="Y30" s="8">
        <v>-6549410</v>
      </c>
      <c r="Z30" s="2">
        <v>-31.60085232522648</v>
      </c>
      <c r="AA30" s="6">
        <v>41450955</v>
      </c>
    </row>
    <row r="31" spans="1:27" ht="13.5" x14ac:dyDescent="0.25">
      <c r="A31" s="25" t="s">
        <v>57</v>
      </c>
      <c r="B31" s="24" t="s">
        <v>32</v>
      </c>
      <c r="C31" s="6">
        <v>5951463</v>
      </c>
      <c r="D31" s="6"/>
      <c r="E31" s="7">
        <v>3932411</v>
      </c>
      <c r="F31" s="8">
        <v>3932411</v>
      </c>
      <c r="G31" s="8"/>
      <c r="H31" s="8">
        <v>5204</v>
      </c>
      <c r="I31" s="8">
        <v>247308</v>
      </c>
      <c r="J31" s="8">
        <v>252512</v>
      </c>
      <c r="K31" s="8">
        <v>467872</v>
      </c>
      <c r="L31" s="8">
        <v>334890</v>
      </c>
      <c r="M31" s="8">
        <v>243251</v>
      </c>
      <c r="N31" s="8">
        <v>1046013</v>
      </c>
      <c r="O31" s="8"/>
      <c r="P31" s="8"/>
      <c r="Q31" s="8"/>
      <c r="R31" s="8"/>
      <c r="S31" s="8"/>
      <c r="T31" s="8"/>
      <c r="U31" s="8"/>
      <c r="V31" s="8"/>
      <c r="W31" s="8">
        <v>1298525</v>
      </c>
      <c r="X31" s="8">
        <v>1966176</v>
      </c>
      <c r="Y31" s="8">
        <v>-667651</v>
      </c>
      <c r="Z31" s="2">
        <v>-33.956827872987972</v>
      </c>
      <c r="AA31" s="6">
        <v>3932411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33611612</v>
      </c>
      <c r="D33" s="6"/>
      <c r="E33" s="7">
        <v>34714940</v>
      </c>
      <c r="F33" s="8">
        <v>34714940</v>
      </c>
      <c r="G33" s="8">
        <v>2714476</v>
      </c>
      <c r="H33" s="8">
        <v>4953658</v>
      </c>
      <c r="I33" s="8">
        <v>2378599</v>
      </c>
      <c r="J33" s="8">
        <v>10046733</v>
      </c>
      <c r="K33" s="8">
        <v>3136402</v>
      </c>
      <c r="L33" s="8">
        <v>874567</v>
      </c>
      <c r="M33" s="8">
        <v>3350264</v>
      </c>
      <c r="N33" s="8">
        <v>7361233</v>
      </c>
      <c r="O33" s="8"/>
      <c r="P33" s="8"/>
      <c r="Q33" s="8"/>
      <c r="R33" s="8"/>
      <c r="S33" s="8"/>
      <c r="T33" s="8"/>
      <c r="U33" s="8"/>
      <c r="V33" s="8"/>
      <c r="W33" s="8">
        <v>17407966</v>
      </c>
      <c r="X33" s="8">
        <v>17763914</v>
      </c>
      <c r="Y33" s="8">
        <v>-355948</v>
      </c>
      <c r="Z33" s="2">
        <v>-2.0037701150771166</v>
      </c>
      <c r="AA33" s="6">
        <v>34714940</v>
      </c>
    </row>
    <row r="34" spans="1:27" ht="13.5" x14ac:dyDescent="0.25">
      <c r="A34" s="23" t="s">
        <v>59</v>
      </c>
      <c r="B34" s="29" t="s">
        <v>32</v>
      </c>
      <c r="C34" s="6">
        <v>253</v>
      </c>
      <c r="D34" s="6"/>
      <c r="E34" s="7">
        <v>1464813</v>
      </c>
      <c r="F34" s="8">
        <v>1464813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1464813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97833097</v>
      </c>
      <c r="D35" s="33">
        <f>SUM(D24:D34)</f>
        <v>0</v>
      </c>
      <c r="E35" s="34">
        <f t="shared" si="1"/>
        <v>122738753</v>
      </c>
      <c r="F35" s="35">
        <f t="shared" si="1"/>
        <v>122738753</v>
      </c>
      <c r="G35" s="35">
        <f t="shared" si="1"/>
        <v>5300344</v>
      </c>
      <c r="H35" s="35">
        <f t="shared" si="1"/>
        <v>13802574</v>
      </c>
      <c r="I35" s="35">
        <f t="shared" si="1"/>
        <v>5719205</v>
      </c>
      <c r="J35" s="35">
        <f t="shared" si="1"/>
        <v>24822123</v>
      </c>
      <c r="K35" s="35">
        <f t="shared" si="1"/>
        <v>9365545</v>
      </c>
      <c r="L35" s="35">
        <f t="shared" si="1"/>
        <v>7173734</v>
      </c>
      <c r="M35" s="35">
        <f t="shared" si="1"/>
        <v>9227309</v>
      </c>
      <c r="N35" s="35">
        <f t="shared" si="1"/>
        <v>25766588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50588711</v>
      </c>
      <c r="X35" s="35">
        <f t="shared" si="1"/>
        <v>61008071</v>
      </c>
      <c r="Y35" s="35">
        <f t="shared" si="1"/>
        <v>-10419360</v>
      </c>
      <c r="Z35" s="36">
        <f>+IF(X35&lt;&gt;0,+(Y35/X35)*100,0)</f>
        <v>-17.078658330305181</v>
      </c>
      <c r="AA35" s="33">
        <f>SUM(AA24:AA34)</f>
        <v>122738753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27902142</v>
      </c>
      <c r="D37" s="46">
        <f>+D21-D35</f>
        <v>0</v>
      </c>
      <c r="E37" s="47">
        <f t="shared" si="2"/>
        <v>-64642</v>
      </c>
      <c r="F37" s="48">
        <f t="shared" si="2"/>
        <v>-64642</v>
      </c>
      <c r="G37" s="48">
        <f t="shared" si="2"/>
        <v>2724785</v>
      </c>
      <c r="H37" s="48">
        <f t="shared" si="2"/>
        <v>-8789559</v>
      </c>
      <c r="I37" s="48">
        <f t="shared" si="2"/>
        <v>3496873</v>
      </c>
      <c r="J37" s="48">
        <f t="shared" si="2"/>
        <v>-2567901</v>
      </c>
      <c r="K37" s="48">
        <f t="shared" si="2"/>
        <v>1977914</v>
      </c>
      <c r="L37" s="48">
        <f t="shared" si="2"/>
        <v>3484151</v>
      </c>
      <c r="M37" s="48">
        <f t="shared" si="2"/>
        <v>1834415</v>
      </c>
      <c r="N37" s="48">
        <f t="shared" si="2"/>
        <v>7296480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4728579</v>
      </c>
      <c r="X37" s="48">
        <f>IF(F21=F35,0,X21-X35)</f>
        <v>328951</v>
      </c>
      <c r="Y37" s="48">
        <f t="shared" si="2"/>
        <v>4399628</v>
      </c>
      <c r="Z37" s="49">
        <f>+IF(X37&lt;&gt;0,+(Y37/X37)*100,0)</f>
        <v>1337.4721463075048</v>
      </c>
      <c r="AA37" s="46">
        <f>+AA21-AA35</f>
        <v>-64642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27902142</v>
      </c>
      <c r="D41" s="56">
        <f>SUM(D37:D40)</f>
        <v>0</v>
      </c>
      <c r="E41" s="57">
        <f t="shared" si="3"/>
        <v>-64642</v>
      </c>
      <c r="F41" s="58">
        <f t="shared" si="3"/>
        <v>-64642</v>
      </c>
      <c r="G41" s="58">
        <f t="shared" si="3"/>
        <v>2724785</v>
      </c>
      <c r="H41" s="58">
        <f t="shared" si="3"/>
        <v>-8789559</v>
      </c>
      <c r="I41" s="58">
        <f t="shared" si="3"/>
        <v>3496873</v>
      </c>
      <c r="J41" s="58">
        <f t="shared" si="3"/>
        <v>-2567901</v>
      </c>
      <c r="K41" s="58">
        <f t="shared" si="3"/>
        <v>1977914</v>
      </c>
      <c r="L41" s="58">
        <f t="shared" si="3"/>
        <v>3484151</v>
      </c>
      <c r="M41" s="58">
        <f t="shared" si="3"/>
        <v>1834415</v>
      </c>
      <c r="N41" s="58">
        <f t="shared" si="3"/>
        <v>7296480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4728579</v>
      </c>
      <c r="X41" s="58">
        <f t="shared" si="3"/>
        <v>328951</v>
      </c>
      <c r="Y41" s="58">
        <f t="shared" si="3"/>
        <v>4399628</v>
      </c>
      <c r="Z41" s="59">
        <f>+IF(X41&lt;&gt;0,+(Y41/X41)*100,0)</f>
        <v>1337.4721463075048</v>
      </c>
      <c r="AA41" s="56">
        <f>SUM(AA37:AA40)</f>
        <v>-64642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27902142</v>
      </c>
      <c r="D43" s="64">
        <f>+D41-D42</f>
        <v>0</v>
      </c>
      <c r="E43" s="65">
        <f t="shared" si="4"/>
        <v>-64642</v>
      </c>
      <c r="F43" s="66">
        <f t="shared" si="4"/>
        <v>-64642</v>
      </c>
      <c r="G43" s="66">
        <f t="shared" si="4"/>
        <v>2724785</v>
      </c>
      <c r="H43" s="66">
        <f t="shared" si="4"/>
        <v>-8789559</v>
      </c>
      <c r="I43" s="66">
        <f t="shared" si="4"/>
        <v>3496873</v>
      </c>
      <c r="J43" s="66">
        <f t="shared" si="4"/>
        <v>-2567901</v>
      </c>
      <c r="K43" s="66">
        <f t="shared" si="4"/>
        <v>1977914</v>
      </c>
      <c r="L43" s="66">
        <f t="shared" si="4"/>
        <v>3484151</v>
      </c>
      <c r="M43" s="66">
        <f t="shared" si="4"/>
        <v>1834415</v>
      </c>
      <c r="N43" s="66">
        <f t="shared" si="4"/>
        <v>7296480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4728579</v>
      </c>
      <c r="X43" s="66">
        <f t="shared" si="4"/>
        <v>328951</v>
      </c>
      <c r="Y43" s="66">
        <f t="shared" si="4"/>
        <v>4399628</v>
      </c>
      <c r="Z43" s="67">
        <f>+IF(X43&lt;&gt;0,+(Y43/X43)*100,0)</f>
        <v>1337.4721463075048</v>
      </c>
      <c r="AA43" s="64">
        <f>+AA41-AA42</f>
        <v>-64642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27902142</v>
      </c>
      <c r="D45" s="56">
        <f>SUM(D43:D44)</f>
        <v>0</v>
      </c>
      <c r="E45" s="57">
        <f t="shared" si="5"/>
        <v>-64642</v>
      </c>
      <c r="F45" s="58">
        <f t="shared" si="5"/>
        <v>-64642</v>
      </c>
      <c r="G45" s="58">
        <f t="shared" si="5"/>
        <v>2724785</v>
      </c>
      <c r="H45" s="58">
        <f t="shared" si="5"/>
        <v>-8789559</v>
      </c>
      <c r="I45" s="58">
        <f t="shared" si="5"/>
        <v>3496873</v>
      </c>
      <c r="J45" s="58">
        <f t="shared" si="5"/>
        <v>-2567901</v>
      </c>
      <c r="K45" s="58">
        <f t="shared" si="5"/>
        <v>1977914</v>
      </c>
      <c r="L45" s="58">
        <f t="shared" si="5"/>
        <v>3484151</v>
      </c>
      <c r="M45" s="58">
        <f t="shared" si="5"/>
        <v>1834415</v>
      </c>
      <c r="N45" s="58">
        <f t="shared" si="5"/>
        <v>7296480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4728579</v>
      </c>
      <c r="X45" s="58">
        <f t="shared" si="5"/>
        <v>328951</v>
      </c>
      <c r="Y45" s="58">
        <f t="shared" si="5"/>
        <v>4399628</v>
      </c>
      <c r="Z45" s="59">
        <f>+IF(X45&lt;&gt;0,+(Y45/X45)*100,0)</f>
        <v>1337.4721463075048</v>
      </c>
      <c r="AA45" s="56">
        <f>SUM(AA43:AA44)</f>
        <v>-64642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27902142</v>
      </c>
      <c r="D47" s="71">
        <f>SUM(D45:D46)</f>
        <v>0</v>
      </c>
      <c r="E47" s="72">
        <f t="shared" si="6"/>
        <v>-64642</v>
      </c>
      <c r="F47" s="73">
        <f t="shared" si="6"/>
        <v>-64642</v>
      </c>
      <c r="G47" s="73">
        <f t="shared" si="6"/>
        <v>2724785</v>
      </c>
      <c r="H47" s="74">
        <f t="shared" si="6"/>
        <v>-8789559</v>
      </c>
      <c r="I47" s="74">
        <f t="shared" si="6"/>
        <v>3496873</v>
      </c>
      <c r="J47" s="74">
        <f t="shared" si="6"/>
        <v>-2567901</v>
      </c>
      <c r="K47" s="74">
        <f t="shared" si="6"/>
        <v>1977914</v>
      </c>
      <c r="L47" s="74">
        <f t="shared" si="6"/>
        <v>3484151</v>
      </c>
      <c r="M47" s="73">
        <f t="shared" si="6"/>
        <v>1834415</v>
      </c>
      <c r="N47" s="73">
        <f t="shared" si="6"/>
        <v>7296480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4728579</v>
      </c>
      <c r="X47" s="74">
        <f t="shared" si="6"/>
        <v>328951</v>
      </c>
      <c r="Y47" s="74">
        <f t="shared" si="6"/>
        <v>4399628</v>
      </c>
      <c r="Z47" s="75">
        <f>+IF(X47&lt;&gt;0,+(Y47/X47)*100,0)</f>
        <v>1337.4721463075048</v>
      </c>
      <c r="AA47" s="76">
        <f>SUM(AA45:AA46)</f>
        <v>-64642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43136639</v>
      </c>
      <c r="D7" s="6"/>
      <c r="E7" s="7">
        <v>39677157</v>
      </c>
      <c r="F7" s="8">
        <v>39677157</v>
      </c>
      <c r="G7" s="8">
        <v>4303569</v>
      </c>
      <c r="H7" s="8">
        <v>3140459</v>
      </c>
      <c r="I7" s="8">
        <v>3566327</v>
      </c>
      <c r="J7" s="8">
        <v>11010355</v>
      </c>
      <c r="K7" s="8">
        <v>3614507</v>
      </c>
      <c r="L7" s="8">
        <v>3626209</v>
      </c>
      <c r="M7" s="8">
        <v>3606906</v>
      </c>
      <c r="N7" s="8">
        <v>10847622</v>
      </c>
      <c r="O7" s="8"/>
      <c r="P7" s="8"/>
      <c r="Q7" s="8"/>
      <c r="R7" s="8"/>
      <c r="S7" s="8"/>
      <c r="T7" s="8"/>
      <c r="U7" s="8"/>
      <c r="V7" s="8"/>
      <c r="W7" s="8">
        <v>21857977</v>
      </c>
      <c r="X7" s="8">
        <v>18643619</v>
      </c>
      <c r="Y7" s="8">
        <v>3214358</v>
      </c>
      <c r="Z7" s="2">
        <v>17.241062478266691</v>
      </c>
      <c r="AA7" s="6">
        <v>39677157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2235702</v>
      </c>
      <c r="D13" s="6"/>
      <c r="E13" s="7">
        <v>2958903</v>
      </c>
      <c r="F13" s="8">
        <v>2958903</v>
      </c>
      <c r="G13" s="8">
        <v>474327</v>
      </c>
      <c r="H13" s="8">
        <v>476695</v>
      </c>
      <c r="I13" s="8">
        <v>487425</v>
      </c>
      <c r="J13" s="8">
        <v>1438447</v>
      </c>
      <c r="K13" s="8">
        <v>494010</v>
      </c>
      <c r="L13" s="8">
        <v>518519</v>
      </c>
      <c r="M13" s="8">
        <v>528892</v>
      </c>
      <c r="N13" s="8">
        <v>1541421</v>
      </c>
      <c r="O13" s="8"/>
      <c r="P13" s="8"/>
      <c r="Q13" s="8"/>
      <c r="R13" s="8"/>
      <c r="S13" s="8"/>
      <c r="T13" s="8"/>
      <c r="U13" s="8"/>
      <c r="V13" s="8"/>
      <c r="W13" s="8">
        <v>2979868</v>
      </c>
      <c r="X13" s="8">
        <v>1478862</v>
      </c>
      <c r="Y13" s="8">
        <v>1501006</v>
      </c>
      <c r="Z13" s="2">
        <v>101.49736757046972</v>
      </c>
      <c r="AA13" s="6">
        <v>2958903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5057</v>
      </c>
      <c r="F19" s="26">
        <v>5057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2526</v>
      </c>
      <c r="Y19" s="26">
        <v>-2526</v>
      </c>
      <c r="Z19" s="27">
        <v>-100</v>
      </c>
      <c r="AA19" s="28">
        <v>5057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45372341</v>
      </c>
      <c r="D21" s="33">
        <f t="shared" si="0"/>
        <v>0</v>
      </c>
      <c r="E21" s="34">
        <f t="shared" si="0"/>
        <v>42641117</v>
      </c>
      <c r="F21" s="35">
        <f t="shared" si="0"/>
        <v>42641117</v>
      </c>
      <c r="G21" s="35">
        <f t="shared" si="0"/>
        <v>4777896</v>
      </c>
      <c r="H21" s="35">
        <f t="shared" si="0"/>
        <v>3617154</v>
      </c>
      <c r="I21" s="35">
        <f t="shared" si="0"/>
        <v>4053752</v>
      </c>
      <c r="J21" s="35">
        <f t="shared" si="0"/>
        <v>12448802</v>
      </c>
      <c r="K21" s="35">
        <f t="shared" si="0"/>
        <v>4108517</v>
      </c>
      <c r="L21" s="35">
        <f t="shared" si="0"/>
        <v>4144728</v>
      </c>
      <c r="M21" s="35">
        <f t="shared" si="0"/>
        <v>4135798</v>
      </c>
      <c r="N21" s="35">
        <f t="shared" si="0"/>
        <v>12389043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24837845</v>
      </c>
      <c r="X21" s="35">
        <f t="shared" si="0"/>
        <v>20125007</v>
      </c>
      <c r="Y21" s="35">
        <f t="shared" si="0"/>
        <v>4712838</v>
      </c>
      <c r="Z21" s="36">
        <f>+IF(X21&lt;&gt;0,+(Y21/X21)*100,0)</f>
        <v>23.417820426099727</v>
      </c>
      <c r="AA21" s="33">
        <f>SUM(AA5:AA20)</f>
        <v>42641117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8477238</v>
      </c>
      <c r="D24" s="6"/>
      <c r="E24" s="7">
        <v>9216553</v>
      </c>
      <c r="F24" s="8">
        <v>9216553</v>
      </c>
      <c r="G24" s="8">
        <v>674744</v>
      </c>
      <c r="H24" s="8">
        <v>723669</v>
      </c>
      <c r="I24" s="8">
        <v>705646</v>
      </c>
      <c r="J24" s="8">
        <v>2104059</v>
      </c>
      <c r="K24" s="8">
        <v>778717</v>
      </c>
      <c r="L24" s="8">
        <v>740641</v>
      </c>
      <c r="M24" s="8">
        <v>731582</v>
      </c>
      <c r="N24" s="8">
        <v>2250940</v>
      </c>
      <c r="O24" s="8"/>
      <c r="P24" s="8"/>
      <c r="Q24" s="8"/>
      <c r="R24" s="8"/>
      <c r="S24" s="8"/>
      <c r="T24" s="8"/>
      <c r="U24" s="8"/>
      <c r="V24" s="8"/>
      <c r="W24" s="8">
        <v>4354999</v>
      </c>
      <c r="X24" s="8">
        <v>4606434</v>
      </c>
      <c r="Y24" s="8">
        <v>-251435</v>
      </c>
      <c r="Z24" s="2">
        <v>-5.4583436992693262</v>
      </c>
      <c r="AA24" s="6">
        <v>9216553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12007368</v>
      </c>
      <c r="D26" s="6"/>
      <c r="E26" s="7">
        <v>12172476</v>
      </c>
      <c r="F26" s="8">
        <v>12172476</v>
      </c>
      <c r="G26" s="8">
        <v>1774801</v>
      </c>
      <c r="H26" s="8">
        <v>-7293074</v>
      </c>
      <c r="I26" s="8">
        <v>1388583</v>
      </c>
      <c r="J26" s="8">
        <v>-4129690</v>
      </c>
      <c r="K26" s="8">
        <v>1358935</v>
      </c>
      <c r="L26" s="8">
        <v>1544595</v>
      </c>
      <c r="M26" s="8">
        <v>3690356</v>
      </c>
      <c r="N26" s="8">
        <v>6593886</v>
      </c>
      <c r="O26" s="8"/>
      <c r="P26" s="8"/>
      <c r="Q26" s="8"/>
      <c r="R26" s="8"/>
      <c r="S26" s="8"/>
      <c r="T26" s="8"/>
      <c r="U26" s="8"/>
      <c r="V26" s="8"/>
      <c r="W26" s="8">
        <v>2464196</v>
      </c>
      <c r="X26" s="8">
        <v>6083802</v>
      </c>
      <c r="Y26" s="8">
        <v>-3619606</v>
      </c>
      <c r="Z26" s="2">
        <v>-59.495788981955691</v>
      </c>
      <c r="AA26" s="6">
        <v>12172476</v>
      </c>
    </row>
    <row r="27" spans="1:27" ht="13.5" x14ac:dyDescent="0.25">
      <c r="A27" s="25" t="s">
        <v>53</v>
      </c>
      <c r="B27" s="24" t="s">
        <v>32</v>
      </c>
      <c r="C27" s="6">
        <v>5397522</v>
      </c>
      <c r="D27" s="6"/>
      <c r="E27" s="7">
        <v>6115542</v>
      </c>
      <c r="F27" s="8">
        <v>6115542</v>
      </c>
      <c r="G27" s="8"/>
      <c r="H27" s="8"/>
      <c r="I27" s="8"/>
      <c r="J27" s="8"/>
      <c r="K27" s="8"/>
      <c r="L27" s="8"/>
      <c r="M27" s="8">
        <v>2707951</v>
      </c>
      <c r="N27" s="8">
        <v>2707951</v>
      </c>
      <c r="O27" s="8"/>
      <c r="P27" s="8"/>
      <c r="Q27" s="8"/>
      <c r="R27" s="8"/>
      <c r="S27" s="8"/>
      <c r="T27" s="8"/>
      <c r="U27" s="8"/>
      <c r="V27" s="8"/>
      <c r="W27" s="8">
        <v>2707951</v>
      </c>
      <c r="X27" s="8">
        <v>3056556</v>
      </c>
      <c r="Y27" s="8">
        <v>-348605</v>
      </c>
      <c r="Z27" s="2">
        <v>-11.405156653436089</v>
      </c>
      <c r="AA27" s="6">
        <v>6115542</v>
      </c>
    </row>
    <row r="28" spans="1:27" ht="13.5" x14ac:dyDescent="0.25">
      <c r="A28" s="25" t="s">
        <v>54</v>
      </c>
      <c r="B28" s="24" t="s">
        <v>32</v>
      </c>
      <c r="C28" s="6">
        <v>21789</v>
      </c>
      <c r="D28" s="6"/>
      <c r="E28" s="7">
        <v>74136</v>
      </c>
      <c r="F28" s="8">
        <v>74136</v>
      </c>
      <c r="G28" s="8"/>
      <c r="H28" s="8"/>
      <c r="I28" s="8"/>
      <c r="J28" s="8"/>
      <c r="K28" s="8"/>
      <c r="L28" s="8">
        <v>5442</v>
      </c>
      <c r="M28" s="8">
        <v>2847</v>
      </c>
      <c r="N28" s="8">
        <v>8289</v>
      </c>
      <c r="O28" s="8"/>
      <c r="P28" s="8"/>
      <c r="Q28" s="8"/>
      <c r="R28" s="8"/>
      <c r="S28" s="8"/>
      <c r="T28" s="8"/>
      <c r="U28" s="8"/>
      <c r="V28" s="8"/>
      <c r="W28" s="8">
        <v>8289</v>
      </c>
      <c r="X28" s="8">
        <v>37050</v>
      </c>
      <c r="Y28" s="8">
        <v>-28761</v>
      </c>
      <c r="Z28" s="2">
        <v>-77.627530364372461</v>
      </c>
      <c r="AA28" s="6">
        <v>74136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1868758</v>
      </c>
      <c r="D30" s="6"/>
      <c r="E30" s="7">
        <v>2002111</v>
      </c>
      <c r="F30" s="8">
        <v>2002111</v>
      </c>
      <c r="G30" s="8">
        <v>148337</v>
      </c>
      <c r="H30" s="8">
        <v>295297</v>
      </c>
      <c r="I30" s="8">
        <v>185523</v>
      </c>
      <c r="J30" s="8">
        <v>629157</v>
      </c>
      <c r="K30" s="8">
        <v>173372</v>
      </c>
      <c r="L30" s="8">
        <v>159800</v>
      </c>
      <c r="M30" s="8">
        <v>158776</v>
      </c>
      <c r="N30" s="8">
        <v>491948</v>
      </c>
      <c r="O30" s="8"/>
      <c r="P30" s="8"/>
      <c r="Q30" s="8"/>
      <c r="R30" s="8"/>
      <c r="S30" s="8"/>
      <c r="T30" s="8"/>
      <c r="U30" s="8"/>
      <c r="V30" s="8"/>
      <c r="W30" s="8">
        <v>1121105</v>
      </c>
      <c r="X30" s="8">
        <v>1000656</v>
      </c>
      <c r="Y30" s="8">
        <v>120449</v>
      </c>
      <c r="Z30" s="2">
        <v>12.037003725556035</v>
      </c>
      <c r="AA30" s="6">
        <v>2002111</v>
      </c>
    </row>
    <row r="31" spans="1:27" ht="13.5" x14ac:dyDescent="0.25">
      <c r="A31" s="25" t="s">
        <v>57</v>
      </c>
      <c r="B31" s="24" t="s">
        <v>32</v>
      </c>
      <c r="C31" s="6">
        <v>7683256</v>
      </c>
      <c r="D31" s="6"/>
      <c r="E31" s="7">
        <v>4250840</v>
      </c>
      <c r="F31" s="8">
        <v>4150840</v>
      </c>
      <c r="G31" s="8">
        <v>28733</v>
      </c>
      <c r="H31" s="8">
        <v>596352</v>
      </c>
      <c r="I31" s="8">
        <v>617586</v>
      </c>
      <c r="J31" s="8">
        <v>1242671</v>
      </c>
      <c r="K31" s="8">
        <v>118547</v>
      </c>
      <c r="L31" s="8">
        <v>610022</v>
      </c>
      <c r="M31" s="8">
        <v>160264</v>
      </c>
      <c r="N31" s="8">
        <v>888833</v>
      </c>
      <c r="O31" s="8"/>
      <c r="P31" s="8"/>
      <c r="Q31" s="8"/>
      <c r="R31" s="8"/>
      <c r="S31" s="8"/>
      <c r="T31" s="8"/>
      <c r="U31" s="8"/>
      <c r="V31" s="8"/>
      <c r="W31" s="8">
        <v>2131504</v>
      </c>
      <c r="X31" s="8">
        <v>1942506</v>
      </c>
      <c r="Y31" s="8">
        <v>188998</v>
      </c>
      <c r="Z31" s="2">
        <v>9.7295967168183779</v>
      </c>
      <c r="AA31" s="6">
        <v>4150840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5578922</v>
      </c>
      <c r="D33" s="6"/>
      <c r="E33" s="7">
        <v>2727299</v>
      </c>
      <c r="F33" s="8">
        <v>2827299</v>
      </c>
      <c r="G33" s="8">
        <v>36583</v>
      </c>
      <c r="H33" s="8">
        <v>75877</v>
      </c>
      <c r="I33" s="8">
        <v>1678821</v>
      </c>
      <c r="J33" s="8">
        <v>1791281</v>
      </c>
      <c r="K33" s="8">
        <v>167668</v>
      </c>
      <c r="L33" s="8">
        <v>107544</v>
      </c>
      <c r="M33" s="8">
        <v>52188</v>
      </c>
      <c r="N33" s="8">
        <v>327400</v>
      </c>
      <c r="O33" s="8"/>
      <c r="P33" s="8"/>
      <c r="Q33" s="8"/>
      <c r="R33" s="8"/>
      <c r="S33" s="8"/>
      <c r="T33" s="8"/>
      <c r="U33" s="8"/>
      <c r="V33" s="8"/>
      <c r="W33" s="8">
        <v>2118681</v>
      </c>
      <c r="X33" s="8">
        <v>1413096</v>
      </c>
      <c r="Y33" s="8">
        <v>705585</v>
      </c>
      <c r="Z33" s="2">
        <v>49.931851763786753</v>
      </c>
      <c r="AA33" s="6">
        <v>2827299</v>
      </c>
    </row>
    <row r="34" spans="1:27" ht="13.5" x14ac:dyDescent="0.25">
      <c r="A34" s="23" t="s">
        <v>59</v>
      </c>
      <c r="B34" s="29" t="s">
        <v>32</v>
      </c>
      <c r="C34" s="6">
        <v>57500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41092353</v>
      </c>
      <c r="D35" s="33">
        <f>SUM(D24:D34)</f>
        <v>0</v>
      </c>
      <c r="E35" s="34">
        <f t="shared" si="1"/>
        <v>36558957</v>
      </c>
      <c r="F35" s="35">
        <f t="shared" si="1"/>
        <v>36558957</v>
      </c>
      <c r="G35" s="35">
        <f t="shared" si="1"/>
        <v>2663198</v>
      </c>
      <c r="H35" s="35">
        <f t="shared" si="1"/>
        <v>-5601879</v>
      </c>
      <c r="I35" s="35">
        <f t="shared" si="1"/>
        <v>4576159</v>
      </c>
      <c r="J35" s="35">
        <f t="shared" si="1"/>
        <v>1637478</v>
      </c>
      <c r="K35" s="35">
        <f t="shared" si="1"/>
        <v>2597239</v>
      </c>
      <c r="L35" s="35">
        <f t="shared" si="1"/>
        <v>3168044</v>
      </c>
      <c r="M35" s="35">
        <f t="shared" si="1"/>
        <v>7503964</v>
      </c>
      <c r="N35" s="35">
        <f t="shared" si="1"/>
        <v>13269247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14906725</v>
      </c>
      <c r="X35" s="35">
        <f t="shared" si="1"/>
        <v>18140100</v>
      </c>
      <c r="Y35" s="35">
        <f t="shared" si="1"/>
        <v>-3233375</v>
      </c>
      <c r="Z35" s="36">
        <f>+IF(X35&lt;&gt;0,+(Y35/X35)*100,0)</f>
        <v>-17.824460725133822</v>
      </c>
      <c r="AA35" s="33">
        <f>SUM(AA24:AA34)</f>
        <v>36558957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4279988</v>
      </c>
      <c r="D37" s="46">
        <f>+D21-D35</f>
        <v>0</v>
      </c>
      <c r="E37" s="47">
        <f t="shared" si="2"/>
        <v>6082160</v>
      </c>
      <c r="F37" s="48">
        <f t="shared" si="2"/>
        <v>6082160</v>
      </c>
      <c r="G37" s="48">
        <f t="shared" si="2"/>
        <v>2114698</v>
      </c>
      <c r="H37" s="48">
        <f t="shared" si="2"/>
        <v>9219033</v>
      </c>
      <c r="I37" s="48">
        <f t="shared" si="2"/>
        <v>-522407</v>
      </c>
      <c r="J37" s="48">
        <f t="shared" si="2"/>
        <v>10811324</v>
      </c>
      <c r="K37" s="48">
        <f t="shared" si="2"/>
        <v>1511278</v>
      </c>
      <c r="L37" s="48">
        <f t="shared" si="2"/>
        <v>976684</v>
      </c>
      <c r="M37" s="48">
        <f t="shared" si="2"/>
        <v>-3368166</v>
      </c>
      <c r="N37" s="48">
        <f t="shared" si="2"/>
        <v>-880204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9931120</v>
      </c>
      <c r="X37" s="48">
        <f>IF(F21=F35,0,X21-X35)</f>
        <v>1984907</v>
      </c>
      <c r="Y37" s="48">
        <f t="shared" si="2"/>
        <v>7946213</v>
      </c>
      <c r="Z37" s="49">
        <f>+IF(X37&lt;&gt;0,+(Y37/X37)*100,0)</f>
        <v>400.33175357837922</v>
      </c>
      <c r="AA37" s="46">
        <f>+AA21-AA35</f>
        <v>6082160</v>
      </c>
    </row>
    <row r="38" spans="1:27" ht="23.1" customHeight="1" x14ac:dyDescent="0.25">
      <c r="A38" s="50" t="s">
        <v>62</v>
      </c>
      <c r="B38" s="29" t="s">
        <v>32</v>
      </c>
      <c r="C38" s="6">
        <v>7103225</v>
      </c>
      <c r="D38" s="6"/>
      <c r="E38" s="7">
        <v>29559415</v>
      </c>
      <c r="F38" s="8">
        <v>29559415</v>
      </c>
      <c r="G38" s="8"/>
      <c r="H38" s="8"/>
      <c r="I38" s="8"/>
      <c r="J38" s="8"/>
      <c r="K38" s="8"/>
      <c r="L38" s="8"/>
      <c r="M38" s="8">
        <v>2145824</v>
      </c>
      <c r="N38" s="8">
        <v>2145824</v>
      </c>
      <c r="O38" s="8"/>
      <c r="P38" s="8"/>
      <c r="Q38" s="8"/>
      <c r="R38" s="8"/>
      <c r="S38" s="8"/>
      <c r="T38" s="8"/>
      <c r="U38" s="8"/>
      <c r="V38" s="8"/>
      <c r="W38" s="8">
        <v>2145824</v>
      </c>
      <c r="X38" s="8">
        <v>20691592</v>
      </c>
      <c r="Y38" s="8">
        <v>-18545768</v>
      </c>
      <c r="Z38" s="2">
        <v>-89.629488151515844</v>
      </c>
      <c r="AA38" s="6">
        <v>29559415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11383213</v>
      </c>
      <c r="D41" s="56">
        <f>SUM(D37:D40)</f>
        <v>0</v>
      </c>
      <c r="E41" s="57">
        <f t="shared" si="3"/>
        <v>35641575</v>
      </c>
      <c r="F41" s="58">
        <f t="shared" si="3"/>
        <v>35641575</v>
      </c>
      <c r="G41" s="58">
        <f t="shared" si="3"/>
        <v>2114698</v>
      </c>
      <c r="H41" s="58">
        <f t="shared" si="3"/>
        <v>9219033</v>
      </c>
      <c r="I41" s="58">
        <f t="shared" si="3"/>
        <v>-522407</v>
      </c>
      <c r="J41" s="58">
        <f t="shared" si="3"/>
        <v>10811324</v>
      </c>
      <c r="K41" s="58">
        <f t="shared" si="3"/>
        <v>1511278</v>
      </c>
      <c r="L41" s="58">
        <f t="shared" si="3"/>
        <v>976684</v>
      </c>
      <c r="M41" s="58">
        <f t="shared" si="3"/>
        <v>-1222342</v>
      </c>
      <c r="N41" s="58">
        <f t="shared" si="3"/>
        <v>1265620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12076944</v>
      </c>
      <c r="X41" s="58">
        <f t="shared" si="3"/>
        <v>22676499</v>
      </c>
      <c r="Y41" s="58">
        <f t="shared" si="3"/>
        <v>-10599555</v>
      </c>
      <c r="Z41" s="59">
        <f>+IF(X41&lt;&gt;0,+(Y41/X41)*100,0)</f>
        <v>-46.742466727337408</v>
      </c>
      <c r="AA41" s="56">
        <f>SUM(AA37:AA40)</f>
        <v>35641575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11383213</v>
      </c>
      <c r="D43" s="64">
        <f>+D41-D42</f>
        <v>0</v>
      </c>
      <c r="E43" s="65">
        <f t="shared" si="4"/>
        <v>35641575</v>
      </c>
      <c r="F43" s="66">
        <f t="shared" si="4"/>
        <v>35641575</v>
      </c>
      <c r="G43" s="66">
        <f t="shared" si="4"/>
        <v>2114698</v>
      </c>
      <c r="H43" s="66">
        <f t="shared" si="4"/>
        <v>9219033</v>
      </c>
      <c r="I43" s="66">
        <f t="shared" si="4"/>
        <v>-522407</v>
      </c>
      <c r="J43" s="66">
        <f t="shared" si="4"/>
        <v>10811324</v>
      </c>
      <c r="K43" s="66">
        <f t="shared" si="4"/>
        <v>1511278</v>
      </c>
      <c r="L43" s="66">
        <f t="shared" si="4"/>
        <v>976684</v>
      </c>
      <c r="M43" s="66">
        <f t="shared" si="4"/>
        <v>-1222342</v>
      </c>
      <c r="N43" s="66">
        <f t="shared" si="4"/>
        <v>1265620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12076944</v>
      </c>
      <c r="X43" s="66">
        <f t="shared" si="4"/>
        <v>22676499</v>
      </c>
      <c r="Y43" s="66">
        <f t="shared" si="4"/>
        <v>-10599555</v>
      </c>
      <c r="Z43" s="67">
        <f>+IF(X43&lt;&gt;0,+(Y43/X43)*100,0)</f>
        <v>-46.742466727337408</v>
      </c>
      <c r="AA43" s="64">
        <f>+AA41-AA42</f>
        <v>35641575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11383213</v>
      </c>
      <c r="D45" s="56">
        <f>SUM(D43:D44)</f>
        <v>0</v>
      </c>
      <c r="E45" s="57">
        <f t="shared" si="5"/>
        <v>35641575</v>
      </c>
      <c r="F45" s="58">
        <f t="shared" si="5"/>
        <v>35641575</v>
      </c>
      <c r="G45" s="58">
        <f t="shared" si="5"/>
        <v>2114698</v>
      </c>
      <c r="H45" s="58">
        <f t="shared" si="5"/>
        <v>9219033</v>
      </c>
      <c r="I45" s="58">
        <f t="shared" si="5"/>
        <v>-522407</v>
      </c>
      <c r="J45" s="58">
        <f t="shared" si="5"/>
        <v>10811324</v>
      </c>
      <c r="K45" s="58">
        <f t="shared" si="5"/>
        <v>1511278</v>
      </c>
      <c r="L45" s="58">
        <f t="shared" si="5"/>
        <v>976684</v>
      </c>
      <c r="M45" s="58">
        <f t="shared" si="5"/>
        <v>-1222342</v>
      </c>
      <c r="N45" s="58">
        <f t="shared" si="5"/>
        <v>1265620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12076944</v>
      </c>
      <c r="X45" s="58">
        <f t="shared" si="5"/>
        <v>22676499</v>
      </c>
      <c r="Y45" s="58">
        <f t="shared" si="5"/>
        <v>-10599555</v>
      </c>
      <c r="Z45" s="59">
        <f>+IF(X45&lt;&gt;0,+(Y45/X45)*100,0)</f>
        <v>-46.742466727337408</v>
      </c>
      <c r="AA45" s="56">
        <f>SUM(AA43:AA44)</f>
        <v>35641575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11383213</v>
      </c>
      <c r="D47" s="71">
        <f>SUM(D45:D46)</f>
        <v>0</v>
      </c>
      <c r="E47" s="72">
        <f t="shared" si="6"/>
        <v>35641575</v>
      </c>
      <c r="F47" s="73">
        <f t="shared" si="6"/>
        <v>35641575</v>
      </c>
      <c r="G47" s="73">
        <f t="shared" si="6"/>
        <v>2114698</v>
      </c>
      <c r="H47" s="74">
        <f t="shared" si="6"/>
        <v>9219033</v>
      </c>
      <c r="I47" s="74">
        <f t="shared" si="6"/>
        <v>-522407</v>
      </c>
      <c r="J47" s="74">
        <f t="shared" si="6"/>
        <v>10811324</v>
      </c>
      <c r="K47" s="74">
        <f t="shared" si="6"/>
        <v>1511278</v>
      </c>
      <c r="L47" s="74">
        <f t="shared" si="6"/>
        <v>976684</v>
      </c>
      <c r="M47" s="73">
        <f t="shared" si="6"/>
        <v>-1222342</v>
      </c>
      <c r="N47" s="73">
        <f t="shared" si="6"/>
        <v>1265620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12076944</v>
      </c>
      <c r="X47" s="74">
        <f t="shared" si="6"/>
        <v>22676499</v>
      </c>
      <c r="Y47" s="74">
        <f t="shared" si="6"/>
        <v>-10599555</v>
      </c>
      <c r="Z47" s="75">
        <f>+IF(X47&lt;&gt;0,+(Y47/X47)*100,0)</f>
        <v>-46.742466727337408</v>
      </c>
      <c r="AA47" s="76">
        <f>SUM(AA45:AA46)</f>
        <v>35641575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152068099</v>
      </c>
      <c r="D7" s="6"/>
      <c r="E7" s="7">
        <v>167485111</v>
      </c>
      <c r="F7" s="8">
        <v>167485111</v>
      </c>
      <c r="G7" s="8">
        <v>10684527</v>
      </c>
      <c r="H7" s="8">
        <v>9865159</v>
      </c>
      <c r="I7" s="8">
        <v>11167099</v>
      </c>
      <c r="J7" s="8">
        <v>31716785</v>
      </c>
      <c r="K7" s="8">
        <v>12549323</v>
      </c>
      <c r="L7" s="8">
        <v>13159144</v>
      </c>
      <c r="M7" s="8">
        <v>13783863</v>
      </c>
      <c r="N7" s="8">
        <v>39492330</v>
      </c>
      <c r="O7" s="8"/>
      <c r="P7" s="8"/>
      <c r="Q7" s="8"/>
      <c r="R7" s="8"/>
      <c r="S7" s="8"/>
      <c r="T7" s="8"/>
      <c r="U7" s="8"/>
      <c r="V7" s="8"/>
      <c r="W7" s="8">
        <v>71209115</v>
      </c>
      <c r="X7" s="8">
        <v>78825285</v>
      </c>
      <c r="Y7" s="8">
        <v>-7616170</v>
      </c>
      <c r="Z7" s="2">
        <v>-9.662090026062069</v>
      </c>
      <c r="AA7" s="6">
        <v>167485111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2532868</v>
      </c>
      <c r="D13" s="6"/>
      <c r="E13" s="7">
        <v>2682351</v>
      </c>
      <c r="F13" s="8">
        <v>2682351</v>
      </c>
      <c r="G13" s="8">
        <v>239589</v>
      </c>
      <c r="H13" s="8">
        <v>187508</v>
      </c>
      <c r="I13" s="8">
        <v>179386</v>
      </c>
      <c r="J13" s="8">
        <v>606483</v>
      </c>
      <c r="K13" s="8">
        <v>159602</v>
      </c>
      <c r="L13" s="8">
        <v>178563</v>
      </c>
      <c r="M13" s="8">
        <v>185626</v>
      </c>
      <c r="N13" s="8">
        <v>523791</v>
      </c>
      <c r="O13" s="8"/>
      <c r="P13" s="8"/>
      <c r="Q13" s="8"/>
      <c r="R13" s="8"/>
      <c r="S13" s="8"/>
      <c r="T13" s="8"/>
      <c r="U13" s="8"/>
      <c r="V13" s="8"/>
      <c r="W13" s="8">
        <v>1130274</v>
      </c>
      <c r="X13" s="8">
        <v>1296909</v>
      </c>
      <c r="Y13" s="8">
        <v>-166635</v>
      </c>
      <c r="Z13" s="2">
        <v>-12.848627004670336</v>
      </c>
      <c r="AA13" s="6">
        <v>2682351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>
        <v>310</v>
      </c>
      <c r="L16" s="8">
        <v>95</v>
      </c>
      <c r="M16" s="8">
        <v>1115</v>
      </c>
      <c r="N16" s="8">
        <v>1520</v>
      </c>
      <c r="O16" s="8"/>
      <c r="P16" s="8"/>
      <c r="Q16" s="8"/>
      <c r="R16" s="8"/>
      <c r="S16" s="8"/>
      <c r="T16" s="8"/>
      <c r="U16" s="8"/>
      <c r="V16" s="8"/>
      <c r="W16" s="8">
        <v>3025</v>
      </c>
      <c r="X16" s="8">
        <v>1589</v>
      </c>
      <c r="Y16" s="8">
        <v>1436</v>
      </c>
      <c r="Z16" s="2">
        <v>90.371302706104473</v>
      </c>
      <c r="AA16" s="6">
        <v>4896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15756845</v>
      </c>
      <c r="D18" s="6"/>
      <c r="E18" s="7">
        <v>18909963</v>
      </c>
      <c r="F18" s="8">
        <v>18909963</v>
      </c>
      <c r="G18" s="8">
        <v>1154047</v>
      </c>
      <c r="H18" s="8">
        <v>1300858</v>
      </c>
      <c r="I18" s="8">
        <v>1300858</v>
      </c>
      <c r="J18" s="8">
        <v>3755763</v>
      </c>
      <c r="K18" s="8">
        <v>1377877</v>
      </c>
      <c r="L18" s="8">
        <v>2965296</v>
      </c>
      <c r="M18" s="8">
        <v>6197600</v>
      </c>
      <c r="N18" s="8">
        <v>10540773</v>
      </c>
      <c r="O18" s="8"/>
      <c r="P18" s="8"/>
      <c r="Q18" s="8"/>
      <c r="R18" s="8"/>
      <c r="S18" s="8"/>
      <c r="T18" s="8"/>
      <c r="U18" s="8"/>
      <c r="V18" s="8"/>
      <c r="W18" s="8">
        <v>14296536</v>
      </c>
      <c r="X18" s="8">
        <v>14126617</v>
      </c>
      <c r="Y18" s="8">
        <v>169919</v>
      </c>
      <c r="Z18" s="2">
        <v>1.2028286744094498</v>
      </c>
      <c r="AA18" s="6">
        <v>18909963</v>
      </c>
    </row>
    <row r="19" spans="1:27" ht="13.5" x14ac:dyDescent="0.25">
      <c r="A19" s="23" t="s">
        <v>46</v>
      </c>
      <c r="B19" s="29" t="s">
        <v>32</v>
      </c>
      <c r="C19" s="6">
        <v>480920</v>
      </c>
      <c r="D19" s="6"/>
      <c r="E19" s="7">
        <v>1356672</v>
      </c>
      <c r="F19" s="26">
        <v>1356672</v>
      </c>
      <c r="G19" s="26">
        <v>53572</v>
      </c>
      <c r="H19" s="26">
        <v>15079</v>
      </c>
      <c r="I19" s="26">
        <v>32202</v>
      </c>
      <c r="J19" s="26">
        <v>100853</v>
      </c>
      <c r="K19" s="26">
        <v>44702</v>
      </c>
      <c r="L19" s="26">
        <v>50941</v>
      </c>
      <c r="M19" s="26">
        <v>81015</v>
      </c>
      <c r="N19" s="26">
        <v>176658</v>
      </c>
      <c r="O19" s="26"/>
      <c r="P19" s="26"/>
      <c r="Q19" s="26"/>
      <c r="R19" s="26"/>
      <c r="S19" s="26"/>
      <c r="T19" s="26"/>
      <c r="U19" s="26"/>
      <c r="V19" s="26"/>
      <c r="W19" s="26">
        <v>277511</v>
      </c>
      <c r="X19" s="26">
        <v>265099</v>
      </c>
      <c r="Y19" s="26">
        <v>12412</v>
      </c>
      <c r="Z19" s="27">
        <v>4.6820244512427429</v>
      </c>
      <c r="AA19" s="28">
        <v>1356672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170844757</v>
      </c>
      <c r="D21" s="33">
        <f t="shared" si="0"/>
        <v>0</v>
      </c>
      <c r="E21" s="34">
        <f t="shared" si="0"/>
        <v>190438993</v>
      </c>
      <c r="F21" s="35">
        <f t="shared" si="0"/>
        <v>190438993</v>
      </c>
      <c r="G21" s="35">
        <f t="shared" si="0"/>
        <v>12132020</v>
      </c>
      <c r="H21" s="35">
        <f t="shared" si="0"/>
        <v>11369174</v>
      </c>
      <c r="I21" s="35">
        <f t="shared" si="0"/>
        <v>12680195</v>
      </c>
      <c r="J21" s="35">
        <f t="shared" si="0"/>
        <v>36181389</v>
      </c>
      <c r="K21" s="35">
        <f t="shared" si="0"/>
        <v>14131814</v>
      </c>
      <c r="L21" s="35">
        <f t="shared" si="0"/>
        <v>16354039</v>
      </c>
      <c r="M21" s="35">
        <f t="shared" si="0"/>
        <v>20249219</v>
      </c>
      <c r="N21" s="35">
        <f t="shared" si="0"/>
        <v>50735072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86916461</v>
      </c>
      <c r="X21" s="35">
        <f t="shared" si="0"/>
        <v>94515499</v>
      </c>
      <c r="Y21" s="35">
        <f t="shared" si="0"/>
        <v>-7599038</v>
      </c>
      <c r="Z21" s="36">
        <f>+IF(X21&lt;&gt;0,+(Y21/X21)*100,0)</f>
        <v>-8.0399914092396632</v>
      </c>
      <c r="AA21" s="33">
        <f>SUM(AA5:AA20)</f>
        <v>190438993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25531327</v>
      </c>
      <c r="D24" s="6"/>
      <c r="E24" s="7">
        <v>26687736</v>
      </c>
      <c r="F24" s="8">
        <v>26687736</v>
      </c>
      <c r="G24" s="8">
        <v>1959845</v>
      </c>
      <c r="H24" s="8">
        <v>2049597</v>
      </c>
      <c r="I24" s="8">
        <v>1940154</v>
      </c>
      <c r="J24" s="8">
        <v>5949596</v>
      </c>
      <c r="K24" s="8">
        <v>2717703</v>
      </c>
      <c r="L24" s="8">
        <v>3377263</v>
      </c>
      <c r="M24" s="8">
        <v>2451008</v>
      </c>
      <c r="N24" s="8">
        <v>8545974</v>
      </c>
      <c r="O24" s="8"/>
      <c r="P24" s="8"/>
      <c r="Q24" s="8"/>
      <c r="R24" s="8"/>
      <c r="S24" s="8"/>
      <c r="T24" s="8"/>
      <c r="U24" s="8"/>
      <c r="V24" s="8"/>
      <c r="W24" s="8">
        <v>14495570</v>
      </c>
      <c r="X24" s="8">
        <v>13525255</v>
      </c>
      <c r="Y24" s="8">
        <v>970315</v>
      </c>
      <c r="Z24" s="2">
        <v>7.1740976417819846</v>
      </c>
      <c r="AA24" s="6">
        <v>26687736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20214740</v>
      </c>
      <c r="D26" s="6"/>
      <c r="E26" s="7">
        <v>17706868</v>
      </c>
      <c r="F26" s="8">
        <v>17706868</v>
      </c>
      <c r="G26" s="8">
        <v>1475572</v>
      </c>
      <c r="H26" s="8">
        <v>1475572</v>
      </c>
      <c r="I26" s="8">
        <v>1475572</v>
      </c>
      <c r="J26" s="8">
        <v>4426716</v>
      </c>
      <c r="K26" s="8">
        <v>1475572</v>
      </c>
      <c r="L26" s="8">
        <v>1475572</v>
      </c>
      <c r="M26" s="8">
        <v>1475572</v>
      </c>
      <c r="N26" s="8">
        <v>4426716</v>
      </c>
      <c r="O26" s="8"/>
      <c r="P26" s="8"/>
      <c r="Q26" s="8"/>
      <c r="R26" s="8"/>
      <c r="S26" s="8"/>
      <c r="T26" s="8"/>
      <c r="U26" s="8"/>
      <c r="V26" s="8"/>
      <c r="W26" s="8">
        <v>8853432</v>
      </c>
      <c r="X26" s="8">
        <v>8853432</v>
      </c>
      <c r="Y26" s="8"/>
      <c r="Z26" s="2"/>
      <c r="AA26" s="6">
        <v>17706868</v>
      </c>
    </row>
    <row r="27" spans="1:27" ht="13.5" x14ac:dyDescent="0.25">
      <c r="A27" s="25" t="s">
        <v>53</v>
      </c>
      <c r="B27" s="24" t="s">
        <v>32</v>
      </c>
      <c r="C27" s="6">
        <v>33960490</v>
      </c>
      <c r="D27" s="6"/>
      <c r="E27" s="7">
        <v>36338427</v>
      </c>
      <c r="F27" s="8">
        <v>36338427</v>
      </c>
      <c r="G27" s="8"/>
      <c r="H27" s="8"/>
      <c r="I27" s="8"/>
      <c r="J27" s="8"/>
      <c r="K27" s="8"/>
      <c r="L27" s="8"/>
      <c r="M27" s="8">
        <v>18169221</v>
      </c>
      <c r="N27" s="8">
        <v>18169221</v>
      </c>
      <c r="O27" s="8"/>
      <c r="P27" s="8"/>
      <c r="Q27" s="8"/>
      <c r="R27" s="8"/>
      <c r="S27" s="8"/>
      <c r="T27" s="8"/>
      <c r="U27" s="8"/>
      <c r="V27" s="8"/>
      <c r="W27" s="8">
        <v>18169221</v>
      </c>
      <c r="X27" s="8">
        <v>18169221</v>
      </c>
      <c r="Y27" s="8"/>
      <c r="Z27" s="2"/>
      <c r="AA27" s="6">
        <v>36338427</v>
      </c>
    </row>
    <row r="28" spans="1:27" ht="13.5" x14ac:dyDescent="0.25">
      <c r="A28" s="25" t="s">
        <v>54</v>
      </c>
      <c r="B28" s="24" t="s">
        <v>32</v>
      </c>
      <c r="C28" s="6">
        <v>10662826</v>
      </c>
      <c r="D28" s="6"/>
      <c r="E28" s="7">
        <v>10691659</v>
      </c>
      <c r="F28" s="8">
        <v>10691659</v>
      </c>
      <c r="G28" s="8"/>
      <c r="H28" s="8"/>
      <c r="I28" s="8"/>
      <c r="J28" s="8"/>
      <c r="K28" s="8"/>
      <c r="L28" s="8"/>
      <c r="M28" s="8">
        <v>5393672</v>
      </c>
      <c r="N28" s="8">
        <v>5393672</v>
      </c>
      <c r="O28" s="8"/>
      <c r="P28" s="8"/>
      <c r="Q28" s="8"/>
      <c r="R28" s="8"/>
      <c r="S28" s="8"/>
      <c r="T28" s="8"/>
      <c r="U28" s="8"/>
      <c r="V28" s="8"/>
      <c r="W28" s="8">
        <v>5393672</v>
      </c>
      <c r="X28" s="8">
        <v>5404107</v>
      </c>
      <c r="Y28" s="8">
        <v>-10435</v>
      </c>
      <c r="Z28" s="2">
        <v>-0.19309388211595369</v>
      </c>
      <c r="AA28" s="6">
        <v>10691659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16372936</v>
      </c>
      <c r="D30" s="6"/>
      <c r="E30" s="7">
        <v>14611931</v>
      </c>
      <c r="F30" s="8">
        <v>14623437</v>
      </c>
      <c r="G30" s="8">
        <v>66228</v>
      </c>
      <c r="H30" s="8">
        <v>729850</v>
      </c>
      <c r="I30" s="8">
        <v>701504</v>
      </c>
      <c r="J30" s="8">
        <v>1497582</v>
      </c>
      <c r="K30" s="8">
        <v>724460</v>
      </c>
      <c r="L30" s="8">
        <v>1075801</v>
      </c>
      <c r="M30" s="8">
        <v>87195</v>
      </c>
      <c r="N30" s="8">
        <v>1887456</v>
      </c>
      <c r="O30" s="8"/>
      <c r="P30" s="8"/>
      <c r="Q30" s="8"/>
      <c r="R30" s="8"/>
      <c r="S30" s="8"/>
      <c r="T30" s="8"/>
      <c r="U30" s="8"/>
      <c r="V30" s="8"/>
      <c r="W30" s="8">
        <v>3385038</v>
      </c>
      <c r="X30" s="8">
        <v>2888744</v>
      </c>
      <c r="Y30" s="8">
        <v>496294</v>
      </c>
      <c r="Z30" s="2">
        <v>17.1802693488935</v>
      </c>
      <c r="AA30" s="6">
        <v>14623437</v>
      </c>
    </row>
    <row r="31" spans="1:27" ht="13.5" x14ac:dyDescent="0.25">
      <c r="A31" s="25" t="s">
        <v>57</v>
      </c>
      <c r="B31" s="24" t="s">
        <v>32</v>
      </c>
      <c r="C31" s="6">
        <v>7130681</v>
      </c>
      <c r="D31" s="6"/>
      <c r="E31" s="7">
        <v>8641427</v>
      </c>
      <c r="F31" s="8">
        <v>8629921</v>
      </c>
      <c r="G31" s="8">
        <v>1317</v>
      </c>
      <c r="H31" s="8">
        <v>297474</v>
      </c>
      <c r="I31" s="8">
        <v>134457</v>
      </c>
      <c r="J31" s="8">
        <v>433248</v>
      </c>
      <c r="K31" s="8">
        <v>576985</v>
      </c>
      <c r="L31" s="8">
        <v>899459</v>
      </c>
      <c r="M31" s="8">
        <v>705066</v>
      </c>
      <c r="N31" s="8">
        <v>2181510</v>
      </c>
      <c r="O31" s="8"/>
      <c r="P31" s="8"/>
      <c r="Q31" s="8"/>
      <c r="R31" s="8"/>
      <c r="S31" s="8"/>
      <c r="T31" s="8"/>
      <c r="U31" s="8"/>
      <c r="V31" s="8"/>
      <c r="W31" s="8">
        <v>2614758</v>
      </c>
      <c r="X31" s="8">
        <v>3971738</v>
      </c>
      <c r="Y31" s="8">
        <v>-1356980</v>
      </c>
      <c r="Z31" s="2">
        <v>-34.165899160518642</v>
      </c>
      <c r="AA31" s="6">
        <v>8629921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288624</v>
      </c>
      <c r="D33" s="6"/>
      <c r="E33" s="7">
        <v>550359</v>
      </c>
      <c r="F33" s="8">
        <v>550359</v>
      </c>
      <c r="G33" s="8">
        <v>760</v>
      </c>
      <c r="H33" s="8">
        <v>3253</v>
      </c>
      <c r="I33" s="8">
        <v>64700</v>
      </c>
      <c r="J33" s="8">
        <v>68713</v>
      </c>
      <c r="K33" s="8">
        <v>106207</v>
      </c>
      <c r="L33" s="8">
        <v>33329</v>
      </c>
      <c r="M33" s="8">
        <v>30225</v>
      </c>
      <c r="N33" s="8">
        <v>169761</v>
      </c>
      <c r="O33" s="8"/>
      <c r="P33" s="8"/>
      <c r="Q33" s="8"/>
      <c r="R33" s="8"/>
      <c r="S33" s="8"/>
      <c r="T33" s="8"/>
      <c r="U33" s="8"/>
      <c r="V33" s="8"/>
      <c r="W33" s="8">
        <v>238474</v>
      </c>
      <c r="X33" s="8">
        <v>57717</v>
      </c>
      <c r="Y33" s="8">
        <v>180757</v>
      </c>
      <c r="Z33" s="2">
        <v>313.17809310948246</v>
      </c>
      <c r="AA33" s="6">
        <v>550359</v>
      </c>
    </row>
    <row r="34" spans="1:27" ht="13.5" x14ac:dyDescent="0.25">
      <c r="A34" s="23" t="s">
        <v>59</v>
      </c>
      <c r="B34" s="29" t="s">
        <v>32</v>
      </c>
      <c r="C34" s="6">
        <v>193147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114354771</v>
      </c>
      <c r="D35" s="33">
        <f>SUM(D24:D34)</f>
        <v>0</v>
      </c>
      <c r="E35" s="34">
        <f t="shared" si="1"/>
        <v>115228407</v>
      </c>
      <c r="F35" s="35">
        <f t="shared" si="1"/>
        <v>115228407</v>
      </c>
      <c r="G35" s="35">
        <f t="shared" si="1"/>
        <v>3503722</v>
      </c>
      <c r="H35" s="35">
        <f t="shared" si="1"/>
        <v>4555746</v>
      </c>
      <c r="I35" s="35">
        <f t="shared" si="1"/>
        <v>4316387</v>
      </c>
      <c r="J35" s="35">
        <f t="shared" si="1"/>
        <v>12375855</v>
      </c>
      <c r="K35" s="35">
        <f t="shared" si="1"/>
        <v>5600927</v>
      </c>
      <c r="L35" s="35">
        <f t="shared" si="1"/>
        <v>6861424</v>
      </c>
      <c r="M35" s="35">
        <f t="shared" si="1"/>
        <v>28311959</v>
      </c>
      <c r="N35" s="35">
        <f t="shared" si="1"/>
        <v>40774310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53150165</v>
      </c>
      <c r="X35" s="35">
        <f t="shared" si="1"/>
        <v>52870214</v>
      </c>
      <c r="Y35" s="35">
        <f t="shared" si="1"/>
        <v>279951</v>
      </c>
      <c r="Z35" s="36">
        <f>+IF(X35&lt;&gt;0,+(Y35/X35)*100,0)</f>
        <v>0.5295060844656313</v>
      </c>
      <c r="AA35" s="33">
        <f>SUM(AA24:AA34)</f>
        <v>115228407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56489986</v>
      </c>
      <c r="D37" s="46">
        <f>+D21-D35</f>
        <v>0</v>
      </c>
      <c r="E37" s="47">
        <f t="shared" si="2"/>
        <v>75210586</v>
      </c>
      <c r="F37" s="48">
        <f t="shared" si="2"/>
        <v>75210586</v>
      </c>
      <c r="G37" s="48">
        <f t="shared" si="2"/>
        <v>8628298</v>
      </c>
      <c r="H37" s="48">
        <f t="shared" si="2"/>
        <v>6813428</v>
      </c>
      <c r="I37" s="48">
        <f t="shared" si="2"/>
        <v>8363808</v>
      </c>
      <c r="J37" s="48">
        <f t="shared" si="2"/>
        <v>23805534</v>
      </c>
      <c r="K37" s="48">
        <f t="shared" si="2"/>
        <v>8530887</v>
      </c>
      <c r="L37" s="48">
        <f t="shared" si="2"/>
        <v>9492615</v>
      </c>
      <c r="M37" s="48">
        <f t="shared" si="2"/>
        <v>-8062740</v>
      </c>
      <c r="N37" s="48">
        <f t="shared" si="2"/>
        <v>9960762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33766296</v>
      </c>
      <c r="X37" s="48">
        <f>IF(F21=F35,0,X21-X35)</f>
        <v>41645285</v>
      </c>
      <c r="Y37" s="48">
        <f t="shared" si="2"/>
        <v>-7878989</v>
      </c>
      <c r="Z37" s="49">
        <f>+IF(X37&lt;&gt;0,+(Y37/X37)*100,0)</f>
        <v>-18.91928221886343</v>
      </c>
      <c r="AA37" s="46">
        <f>+AA21-AA35</f>
        <v>75210586</v>
      </c>
    </row>
    <row r="38" spans="1:27" ht="23.1" customHeight="1" x14ac:dyDescent="0.25">
      <c r="A38" s="50" t="s">
        <v>62</v>
      </c>
      <c r="B38" s="29" t="s">
        <v>32</v>
      </c>
      <c r="C38" s="6">
        <v>575000</v>
      </c>
      <c r="D38" s="6"/>
      <c r="E38" s="7">
        <v>4095000</v>
      </c>
      <c r="F38" s="8">
        <v>4095000</v>
      </c>
      <c r="G38" s="8"/>
      <c r="H38" s="8">
        <v>709720</v>
      </c>
      <c r="I38" s="8"/>
      <c r="J38" s="8">
        <v>709720</v>
      </c>
      <c r="K38" s="8">
        <v>455110</v>
      </c>
      <c r="L38" s="8">
        <v>711621</v>
      </c>
      <c r="M38" s="8">
        <v>548517</v>
      </c>
      <c r="N38" s="8">
        <v>1715248</v>
      </c>
      <c r="O38" s="8"/>
      <c r="P38" s="8"/>
      <c r="Q38" s="8"/>
      <c r="R38" s="8"/>
      <c r="S38" s="8"/>
      <c r="T38" s="8"/>
      <c r="U38" s="8"/>
      <c r="V38" s="8"/>
      <c r="W38" s="8">
        <v>2424968</v>
      </c>
      <c r="X38" s="8">
        <v>2047500</v>
      </c>
      <c r="Y38" s="8">
        <v>377468</v>
      </c>
      <c r="Z38" s="2">
        <v>18.435555555555556</v>
      </c>
      <c r="AA38" s="6">
        <v>4095000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57064986</v>
      </c>
      <c r="D41" s="56">
        <f>SUM(D37:D40)</f>
        <v>0</v>
      </c>
      <c r="E41" s="57">
        <f t="shared" si="3"/>
        <v>79305586</v>
      </c>
      <c r="F41" s="58">
        <f t="shared" si="3"/>
        <v>79305586</v>
      </c>
      <c r="G41" s="58">
        <f t="shared" si="3"/>
        <v>8628298</v>
      </c>
      <c r="H41" s="58">
        <f t="shared" si="3"/>
        <v>7523148</v>
      </c>
      <c r="I41" s="58">
        <f t="shared" si="3"/>
        <v>8363808</v>
      </c>
      <c r="J41" s="58">
        <f t="shared" si="3"/>
        <v>24515254</v>
      </c>
      <c r="K41" s="58">
        <f t="shared" si="3"/>
        <v>8985997</v>
      </c>
      <c r="L41" s="58">
        <f t="shared" si="3"/>
        <v>10204236</v>
      </c>
      <c r="M41" s="58">
        <f t="shared" si="3"/>
        <v>-7514223</v>
      </c>
      <c r="N41" s="58">
        <f t="shared" si="3"/>
        <v>11676010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36191264</v>
      </c>
      <c r="X41" s="58">
        <f t="shared" si="3"/>
        <v>43692785</v>
      </c>
      <c r="Y41" s="58">
        <f t="shared" si="3"/>
        <v>-7501521</v>
      </c>
      <c r="Z41" s="59">
        <f>+IF(X41&lt;&gt;0,+(Y41/X41)*100,0)</f>
        <v>-17.168786562815804</v>
      </c>
      <c r="AA41" s="56">
        <f>SUM(AA37:AA40)</f>
        <v>79305586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57064986</v>
      </c>
      <c r="D43" s="64">
        <f>+D41-D42</f>
        <v>0</v>
      </c>
      <c r="E43" s="65">
        <f t="shared" si="4"/>
        <v>79305586</v>
      </c>
      <c r="F43" s="66">
        <f t="shared" si="4"/>
        <v>79305586</v>
      </c>
      <c r="G43" s="66">
        <f t="shared" si="4"/>
        <v>8628298</v>
      </c>
      <c r="H43" s="66">
        <f t="shared" si="4"/>
        <v>7523148</v>
      </c>
      <c r="I43" s="66">
        <f t="shared" si="4"/>
        <v>8363808</v>
      </c>
      <c r="J43" s="66">
        <f t="shared" si="4"/>
        <v>24515254</v>
      </c>
      <c r="K43" s="66">
        <f t="shared" si="4"/>
        <v>8985997</v>
      </c>
      <c r="L43" s="66">
        <f t="shared" si="4"/>
        <v>10204236</v>
      </c>
      <c r="M43" s="66">
        <f t="shared" si="4"/>
        <v>-7514223</v>
      </c>
      <c r="N43" s="66">
        <f t="shared" si="4"/>
        <v>11676010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36191264</v>
      </c>
      <c r="X43" s="66">
        <f t="shared" si="4"/>
        <v>43692785</v>
      </c>
      <c r="Y43" s="66">
        <f t="shared" si="4"/>
        <v>-7501521</v>
      </c>
      <c r="Z43" s="67">
        <f>+IF(X43&lt;&gt;0,+(Y43/X43)*100,0)</f>
        <v>-17.168786562815804</v>
      </c>
      <c r="AA43" s="64">
        <f>+AA41-AA42</f>
        <v>79305586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57064986</v>
      </c>
      <c r="D45" s="56">
        <f>SUM(D43:D44)</f>
        <v>0</v>
      </c>
      <c r="E45" s="57">
        <f t="shared" si="5"/>
        <v>79305586</v>
      </c>
      <c r="F45" s="58">
        <f t="shared" si="5"/>
        <v>79305586</v>
      </c>
      <c r="G45" s="58">
        <f t="shared" si="5"/>
        <v>8628298</v>
      </c>
      <c r="H45" s="58">
        <f t="shared" si="5"/>
        <v>7523148</v>
      </c>
      <c r="I45" s="58">
        <f t="shared" si="5"/>
        <v>8363808</v>
      </c>
      <c r="J45" s="58">
        <f t="shared" si="5"/>
        <v>24515254</v>
      </c>
      <c r="K45" s="58">
        <f t="shared" si="5"/>
        <v>8985997</v>
      </c>
      <c r="L45" s="58">
        <f t="shared" si="5"/>
        <v>10204236</v>
      </c>
      <c r="M45" s="58">
        <f t="shared" si="5"/>
        <v>-7514223</v>
      </c>
      <c r="N45" s="58">
        <f t="shared" si="5"/>
        <v>11676010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36191264</v>
      </c>
      <c r="X45" s="58">
        <f t="shared" si="5"/>
        <v>43692785</v>
      </c>
      <c r="Y45" s="58">
        <f t="shared" si="5"/>
        <v>-7501521</v>
      </c>
      <c r="Z45" s="59">
        <f>+IF(X45&lt;&gt;0,+(Y45/X45)*100,0)</f>
        <v>-17.168786562815804</v>
      </c>
      <c r="AA45" s="56">
        <f>SUM(AA43:AA44)</f>
        <v>79305586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57064986</v>
      </c>
      <c r="D47" s="71">
        <f>SUM(D45:D46)</f>
        <v>0</v>
      </c>
      <c r="E47" s="72">
        <f t="shared" si="6"/>
        <v>79305586</v>
      </c>
      <c r="F47" s="73">
        <f t="shared" si="6"/>
        <v>79305586</v>
      </c>
      <c r="G47" s="73">
        <f t="shared" si="6"/>
        <v>8628298</v>
      </c>
      <c r="H47" s="74">
        <f t="shared" si="6"/>
        <v>7523148</v>
      </c>
      <c r="I47" s="74">
        <f t="shared" si="6"/>
        <v>8363808</v>
      </c>
      <c r="J47" s="74">
        <f t="shared" si="6"/>
        <v>24515254</v>
      </c>
      <c r="K47" s="74">
        <f t="shared" si="6"/>
        <v>8985997</v>
      </c>
      <c r="L47" s="74">
        <f t="shared" si="6"/>
        <v>10204236</v>
      </c>
      <c r="M47" s="73">
        <f t="shared" si="6"/>
        <v>-7514223</v>
      </c>
      <c r="N47" s="73">
        <f t="shared" si="6"/>
        <v>11676010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36191264</v>
      </c>
      <c r="X47" s="74">
        <f t="shared" si="6"/>
        <v>43692785</v>
      </c>
      <c r="Y47" s="74">
        <f t="shared" si="6"/>
        <v>-7501521</v>
      </c>
      <c r="Z47" s="75">
        <f>+IF(X47&lt;&gt;0,+(Y47/X47)*100,0)</f>
        <v>-17.168786562815804</v>
      </c>
      <c r="AA47" s="76">
        <f>SUM(AA45:AA46)</f>
        <v>79305586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134425800</v>
      </c>
      <c r="D7" s="6"/>
      <c r="E7" s="7">
        <v>166399723</v>
      </c>
      <c r="F7" s="8">
        <v>166399723</v>
      </c>
      <c r="G7" s="8">
        <v>6782735</v>
      </c>
      <c r="H7" s="8">
        <v>10256458</v>
      </c>
      <c r="I7" s="8">
        <v>9573456</v>
      </c>
      <c r="J7" s="8">
        <v>26612649</v>
      </c>
      <c r="K7" s="8">
        <v>9773562</v>
      </c>
      <c r="L7" s="8">
        <v>11280953</v>
      </c>
      <c r="M7" s="8">
        <v>11839025</v>
      </c>
      <c r="N7" s="8">
        <v>32893540</v>
      </c>
      <c r="O7" s="8"/>
      <c r="P7" s="8"/>
      <c r="Q7" s="8"/>
      <c r="R7" s="8"/>
      <c r="S7" s="8"/>
      <c r="T7" s="8"/>
      <c r="U7" s="8"/>
      <c r="V7" s="8"/>
      <c r="W7" s="8">
        <v>59506189</v>
      </c>
      <c r="X7" s="8">
        <v>60186508</v>
      </c>
      <c r="Y7" s="8">
        <v>-680319</v>
      </c>
      <c r="Z7" s="2">
        <v>-1.130351340536321</v>
      </c>
      <c r="AA7" s="6">
        <v>166399723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21956</v>
      </c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4575916</v>
      </c>
      <c r="D13" s="6"/>
      <c r="E13" s="7">
        <v>6067022</v>
      </c>
      <c r="F13" s="8">
        <v>6067022</v>
      </c>
      <c r="G13" s="8">
        <v>386844</v>
      </c>
      <c r="H13" s="8">
        <v>376823</v>
      </c>
      <c r="I13" s="8">
        <v>384597</v>
      </c>
      <c r="J13" s="8">
        <v>1148264</v>
      </c>
      <c r="K13" s="8">
        <v>402860</v>
      </c>
      <c r="L13" s="8">
        <v>408652</v>
      </c>
      <c r="M13" s="8">
        <v>403144</v>
      </c>
      <c r="N13" s="8">
        <v>1214656</v>
      </c>
      <c r="O13" s="8"/>
      <c r="P13" s="8"/>
      <c r="Q13" s="8"/>
      <c r="R13" s="8"/>
      <c r="S13" s="8"/>
      <c r="T13" s="8"/>
      <c r="U13" s="8"/>
      <c r="V13" s="8"/>
      <c r="W13" s="8">
        <v>2362920</v>
      </c>
      <c r="X13" s="8">
        <v>1974938</v>
      </c>
      <c r="Y13" s="8">
        <v>387982</v>
      </c>
      <c r="Z13" s="2">
        <v>19.645274940276604</v>
      </c>
      <c r="AA13" s="6">
        <v>6067022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15320880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45449</v>
      </c>
      <c r="D19" s="6"/>
      <c r="E19" s="7">
        <v>90817</v>
      </c>
      <c r="F19" s="26">
        <v>90817</v>
      </c>
      <c r="G19" s="26"/>
      <c r="H19" s="26">
        <v>3969</v>
      </c>
      <c r="I19" s="26">
        <v>2038</v>
      </c>
      <c r="J19" s="26">
        <v>6007</v>
      </c>
      <c r="K19" s="26">
        <v>2001</v>
      </c>
      <c r="L19" s="26">
        <v>4075</v>
      </c>
      <c r="M19" s="26">
        <v>3056</v>
      </c>
      <c r="N19" s="26">
        <v>9132</v>
      </c>
      <c r="O19" s="26"/>
      <c r="P19" s="26"/>
      <c r="Q19" s="26"/>
      <c r="R19" s="26"/>
      <c r="S19" s="26"/>
      <c r="T19" s="26"/>
      <c r="U19" s="26"/>
      <c r="V19" s="26"/>
      <c r="W19" s="26">
        <v>15139</v>
      </c>
      <c r="X19" s="26">
        <v>27676</v>
      </c>
      <c r="Y19" s="26">
        <v>-12537</v>
      </c>
      <c r="Z19" s="27">
        <v>-45.29917618152912</v>
      </c>
      <c r="AA19" s="28">
        <v>90817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154390001</v>
      </c>
      <c r="D21" s="33">
        <f t="shared" si="0"/>
        <v>0</v>
      </c>
      <c r="E21" s="34">
        <f t="shared" si="0"/>
        <v>172557562</v>
      </c>
      <c r="F21" s="35">
        <f t="shared" si="0"/>
        <v>172557562</v>
      </c>
      <c r="G21" s="35">
        <f t="shared" si="0"/>
        <v>7169579</v>
      </c>
      <c r="H21" s="35">
        <f t="shared" si="0"/>
        <v>10637250</v>
      </c>
      <c r="I21" s="35">
        <f t="shared" si="0"/>
        <v>9960091</v>
      </c>
      <c r="J21" s="35">
        <f t="shared" si="0"/>
        <v>27766920</v>
      </c>
      <c r="K21" s="35">
        <f t="shared" si="0"/>
        <v>10178423</v>
      </c>
      <c r="L21" s="35">
        <f t="shared" si="0"/>
        <v>11693680</v>
      </c>
      <c r="M21" s="35">
        <f t="shared" si="0"/>
        <v>12245225</v>
      </c>
      <c r="N21" s="35">
        <f t="shared" si="0"/>
        <v>34117328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61884248</v>
      </c>
      <c r="X21" s="35">
        <f t="shared" si="0"/>
        <v>62189122</v>
      </c>
      <c r="Y21" s="35">
        <f t="shared" si="0"/>
        <v>-304874</v>
      </c>
      <c r="Z21" s="36">
        <f>+IF(X21&lt;&gt;0,+(Y21/X21)*100,0)</f>
        <v>-0.49023686168137248</v>
      </c>
      <c r="AA21" s="33">
        <f>SUM(AA5:AA20)</f>
        <v>172557562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30910881</v>
      </c>
      <c r="D24" s="6"/>
      <c r="E24" s="7">
        <v>36924067</v>
      </c>
      <c r="F24" s="8">
        <v>36924067</v>
      </c>
      <c r="G24" s="8">
        <v>2531656</v>
      </c>
      <c r="H24" s="8">
        <v>2293255</v>
      </c>
      <c r="I24" s="8">
        <v>2892214</v>
      </c>
      <c r="J24" s="8">
        <v>7717125</v>
      </c>
      <c r="K24" s="8">
        <v>2718800</v>
      </c>
      <c r="L24" s="8">
        <v>4261446</v>
      </c>
      <c r="M24" s="8">
        <v>2642484</v>
      </c>
      <c r="N24" s="8">
        <v>9622730</v>
      </c>
      <c r="O24" s="8"/>
      <c r="P24" s="8"/>
      <c r="Q24" s="8"/>
      <c r="R24" s="8"/>
      <c r="S24" s="8"/>
      <c r="T24" s="8"/>
      <c r="U24" s="8"/>
      <c r="V24" s="8"/>
      <c r="W24" s="8">
        <v>17339855</v>
      </c>
      <c r="X24" s="8">
        <v>17255375</v>
      </c>
      <c r="Y24" s="8">
        <v>84480</v>
      </c>
      <c r="Z24" s="2">
        <v>0.48958657809523115</v>
      </c>
      <c r="AA24" s="6">
        <v>36924067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16298538</v>
      </c>
      <c r="D26" s="6"/>
      <c r="E26" s="7">
        <v>10900000</v>
      </c>
      <c r="F26" s="8">
        <v>10900000</v>
      </c>
      <c r="G26" s="8"/>
      <c r="H26" s="8"/>
      <c r="I26" s="8">
        <v>35501</v>
      </c>
      <c r="J26" s="8">
        <v>35501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35501</v>
      </c>
      <c r="X26" s="8">
        <v>3000000</v>
      </c>
      <c r="Y26" s="8">
        <v>-2964499</v>
      </c>
      <c r="Z26" s="2">
        <v>-98.816633333333343</v>
      </c>
      <c r="AA26" s="6">
        <v>10900000</v>
      </c>
    </row>
    <row r="27" spans="1:27" ht="13.5" x14ac:dyDescent="0.25">
      <c r="A27" s="25" t="s">
        <v>53</v>
      </c>
      <c r="B27" s="24" t="s">
        <v>32</v>
      </c>
      <c r="C27" s="6">
        <v>26649758</v>
      </c>
      <c r="D27" s="6"/>
      <c r="E27" s="7">
        <v>27392468</v>
      </c>
      <c r="F27" s="8">
        <v>27392468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9130818</v>
      </c>
      <c r="Y27" s="8">
        <v>-9130818</v>
      </c>
      <c r="Z27" s="2">
        <v>-100</v>
      </c>
      <c r="AA27" s="6">
        <v>27392468</v>
      </c>
    </row>
    <row r="28" spans="1:27" ht="13.5" x14ac:dyDescent="0.25">
      <c r="A28" s="25" t="s">
        <v>54</v>
      </c>
      <c r="B28" s="24" t="s">
        <v>32</v>
      </c>
      <c r="C28" s="6">
        <v>7458247</v>
      </c>
      <c r="D28" s="6"/>
      <c r="E28" s="7">
        <v>4962455</v>
      </c>
      <c r="F28" s="8">
        <v>4962455</v>
      </c>
      <c r="G28" s="8"/>
      <c r="H28" s="8"/>
      <c r="I28" s="8"/>
      <c r="J28" s="8"/>
      <c r="K28" s="8"/>
      <c r="L28" s="8"/>
      <c r="M28" s="8">
        <v>3656161</v>
      </c>
      <c r="N28" s="8">
        <v>3656161</v>
      </c>
      <c r="O28" s="8"/>
      <c r="P28" s="8"/>
      <c r="Q28" s="8"/>
      <c r="R28" s="8"/>
      <c r="S28" s="8"/>
      <c r="T28" s="8"/>
      <c r="U28" s="8"/>
      <c r="V28" s="8"/>
      <c r="W28" s="8">
        <v>3656161</v>
      </c>
      <c r="X28" s="8">
        <v>2481228</v>
      </c>
      <c r="Y28" s="8">
        <v>1174933</v>
      </c>
      <c r="Z28" s="2">
        <v>47.352883330350934</v>
      </c>
      <c r="AA28" s="6">
        <v>4962455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36378179</v>
      </c>
      <c r="D30" s="6"/>
      <c r="E30" s="7">
        <v>34263568</v>
      </c>
      <c r="F30" s="8">
        <v>34063568</v>
      </c>
      <c r="G30" s="8">
        <v>123534</v>
      </c>
      <c r="H30" s="8">
        <v>146065</v>
      </c>
      <c r="I30" s="8">
        <v>647564</v>
      </c>
      <c r="J30" s="8">
        <v>917163</v>
      </c>
      <c r="K30" s="8">
        <v>5414614</v>
      </c>
      <c r="L30" s="8">
        <v>2373052</v>
      </c>
      <c r="M30" s="8">
        <v>3326905</v>
      </c>
      <c r="N30" s="8">
        <v>11114571</v>
      </c>
      <c r="O30" s="8"/>
      <c r="P30" s="8"/>
      <c r="Q30" s="8"/>
      <c r="R30" s="8"/>
      <c r="S30" s="8"/>
      <c r="T30" s="8"/>
      <c r="U30" s="8"/>
      <c r="V30" s="8"/>
      <c r="W30" s="8">
        <v>12031734</v>
      </c>
      <c r="X30" s="8">
        <v>12953603</v>
      </c>
      <c r="Y30" s="8">
        <v>-921869</v>
      </c>
      <c r="Z30" s="2">
        <v>-7.1166995005173472</v>
      </c>
      <c r="AA30" s="6">
        <v>34063568</v>
      </c>
    </row>
    <row r="31" spans="1:27" ht="13.5" x14ac:dyDescent="0.25">
      <c r="A31" s="25" t="s">
        <v>57</v>
      </c>
      <c r="B31" s="24" t="s">
        <v>32</v>
      </c>
      <c r="C31" s="6">
        <v>7257325</v>
      </c>
      <c r="D31" s="6"/>
      <c r="E31" s="7">
        <v>8365443</v>
      </c>
      <c r="F31" s="8">
        <v>8165443</v>
      </c>
      <c r="G31" s="8"/>
      <c r="H31" s="8"/>
      <c r="I31" s="8">
        <v>256346</v>
      </c>
      <c r="J31" s="8">
        <v>256346</v>
      </c>
      <c r="K31" s="8">
        <v>166028</v>
      </c>
      <c r="L31" s="8">
        <v>49369</v>
      </c>
      <c r="M31" s="8">
        <v>78642</v>
      </c>
      <c r="N31" s="8">
        <v>294039</v>
      </c>
      <c r="O31" s="8"/>
      <c r="P31" s="8"/>
      <c r="Q31" s="8"/>
      <c r="R31" s="8"/>
      <c r="S31" s="8"/>
      <c r="T31" s="8"/>
      <c r="U31" s="8"/>
      <c r="V31" s="8"/>
      <c r="W31" s="8">
        <v>550385</v>
      </c>
      <c r="X31" s="8">
        <v>1266434</v>
      </c>
      <c r="Y31" s="8">
        <v>-716049</v>
      </c>
      <c r="Z31" s="2">
        <v>-56.540569820456497</v>
      </c>
      <c r="AA31" s="6">
        <v>8165443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7530718</v>
      </c>
      <c r="D33" s="6"/>
      <c r="E33" s="7">
        <v>4769318</v>
      </c>
      <c r="F33" s="8">
        <v>4769318</v>
      </c>
      <c r="G33" s="8">
        <v>19639</v>
      </c>
      <c r="H33" s="8">
        <v>47578</v>
      </c>
      <c r="I33" s="8">
        <v>633986</v>
      </c>
      <c r="J33" s="8">
        <v>701203</v>
      </c>
      <c r="K33" s="8">
        <v>127169</v>
      </c>
      <c r="L33" s="8">
        <v>422500</v>
      </c>
      <c r="M33" s="8">
        <v>289936</v>
      </c>
      <c r="N33" s="8">
        <v>839605</v>
      </c>
      <c r="O33" s="8"/>
      <c r="P33" s="8"/>
      <c r="Q33" s="8"/>
      <c r="R33" s="8"/>
      <c r="S33" s="8"/>
      <c r="T33" s="8"/>
      <c r="U33" s="8"/>
      <c r="V33" s="8"/>
      <c r="W33" s="8">
        <v>1540808</v>
      </c>
      <c r="X33" s="8">
        <v>1783718</v>
      </c>
      <c r="Y33" s="8">
        <v>-242910</v>
      </c>
      <c r="Z33" s="2">
        <v>-13.618184040302333</v>
      </c>
      <c r="AA33" s="6">
        <v>4769318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132483646</v>
      </c>
      <c r="D35" s="33">
        <f>SUM(D24:D34)</f>
        <v>0</v>
      </c>
      <c r="E35" s="34">
        <f t="shared" si="1"/>
        <v>127577319</v>
      </c>
      <c r="F35" s="35">
        <f t="shared" si="1"/>
        <v>127177319</v>
      </c>
      <c r="G35" s="35">
        <f t="shared" si="1"/>
        <v>2674829</v>
      </c>
      <c r="H35" s="35">
        <f t="shared" si="1"/>
        <v>2486898</v>
      </c>
      <c r="I35" s="35">
        <f t="shared" si="1"/>
        <v>4465611</v>
      </c>
      <c r="J35" s="35">
        <f t="shared" si="1"/>
        <v>9627338</v>
      </c>
      <c r="K35" s="35">
        <f t="shared" si="1"/>
        <v>8426611</v>
      </c>
      <c r="L35" s="35">
        <f t="shared" si="1"/>
        <v>7106367</v>
      </c>
      <c r="M35" s="35">
        <f t="shared" si="1"/>
        <v>9994128</v>
      </c>
      <c r="N35" s="35">
        <f t="shared" si="1"/>
        <v>25527106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35154444</v>
      </c>
      <c r="X35" s="35">
        <f t="shared" si="1"/>
        <v>47871176</v>
      </c>
      <c r="Y35" s="35">
        <f t="shared" si="1"/>
        <v>-12716732</v>
      </c>
      <c r="Z35" s="36">
        <f>+IF(X35&lt;&gt;0,+(Y35/X35)*100,0)</f>
        <v>-26.564486320536602</v>
      </c>
      <c r="AA35" s="33">
        <f>SUM(AA24:AA34)</f>
        <v>127177319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21906355</v>
      </c>
      <c r="D37" s="46">
        <f>+D21-D35</f>
        <v>0</v>
      </c>
      <c r="E37" s="47">
        <f t="shared" si="2"/>
        <v>44980243</v>
      </c>
      <c r="F37" s="48">
        <f t="shared" si="2"/>
        <v>45380243</v>
      </c>
      <c r="G37" s="48">
        <f t="shared" si="2"/>
        <v>4494750</v>
      </c>
      <c r="H37" s="48">
        <f t="shared" si="2"/>
        <v>8150352</v>
      </c>
      <c r="I37" s="48">
        <f t="shared" si="2"/>
        <v>5494480</v>
      </c>
      <c r="J37" s="48">
        <f t="shared" si="2"/>
        <v>18139582</v>
      </c>
      <c r="K37" s="48">
        <f t="shared" si="2"/>
        <v>1751812</v>
      </c>
      <c r="L37" s="48">
        <f t="shared" si="2"/>
        <v>4587313</v>
      </c>
      <c r="M37" s="48">
        <f t="shared" si="2"/>
        <v>2251097</v>
      </c>
      <c r="N37" s="48">
        <f t="shared" si="2"/>
        <v>8590222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26729804</v>
      </c>
      <c r="X37" s="48">
        <f>IF(F21=F35,0,X21-X35)</f>
        <v>14317946</v>
      </c>
      <c r="Y37" s="48">
        <f t="shared" si="2"/>
        <v>12411858</v>
      </c>
      <c r="Z37" s="49">
        <f>+IF(X37&lt;&gt;0,+(Y37/X37)*100,0)</f>
        <v>86.687420109001664</v>
      </c>
      <c r="AA37" s="46">
        <f>+AA21-AA35</f>
        <v>45380243</v>
      </c>
    </row>
    <row r="38" spans="1:27" ht="23.1" customHeight="1" x14ac:dyDescent="0.25">
      <c r="A38" s="50" t="s">
        <v>62</v>
      </c>
      <c r="B38" s="29" t="s">
        <v>32</v>
      </c>
      <c r="C38" s="6">
        <v>864342</v>
      </c>
      <c r="D38" s="6"/>
      <c r="E38" s="7"/>
      <c r="F38" s="8"/>
      <c r="G38" s="8"/>
      <c r="H38" s="8"/>
      <c r="I38" s="8"/>
      <c r="J38" s="8"/>
      <c r="K38" s="8">
        <v>300551</v>
      </c>
      <c r="L38" s="8"/>
      <c r="M38" s="8">
        <v>2181733</v>
      </c>
      <c r="N38" s="8">
        <v>2482284</v>
      </c>
      <c r="O38" s="8"/>
      <c r="P38" s="8"/>
      <c r="Q38" s="8"/>
      <c r="R38" s="8"/>
      <c r="S38" s="8"/>
      <c r="T38" s="8"/>
      <c r="U38" s="8"/>
      <c r="V38" s="8"/>
      <c r="W38" s="8">
        <v>2482284</v>
      </c>
      <c r="X38" s="8"/>
      <c r="Y38" s="8">
        <v>2482284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722861</v>
      </c>
      <c r="D39" s="28"/>
      <c r="E39" s="7"/>
      <c r="F39" s="26"/>
      <c r="G39" s="26">
        <v>38316</v>
      </c>
      <c r="H39" s="26">
        <v>56229</v>
      </c>
      <c r="I39" s="26">
        <v>14658</v>
      </c>
      <c r="J39" s="26">
        <v>109203</v>
      </c>
      <c r="K39" s="26">
        <v>2210250</v>
      </c>
      <c r="L39" s="26"/>
      <c r="M39" s="26"/>
      <c r="N39" s="26">
        <v>2210250</v>
      </c>
      <c r="O39" s="26"/>
      <c r="P39" s="26"/>
      <c r="Q39" s="26"/>
      <c r="R39" s="26"/>
      <c r="S39" s="26"/>
      <c r="T39" s="26"/>
      <c r="U39" s="26"/>
      <c r="V39" s="26"/>
      <c r="W39" s="26">
        <v>2319453</v>
      </c>
      <c r="X39" s="26"/>
      <c r="Y39" s="26">
        <v>2319453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23493558</v>
      </c>
      <c r="D41" s="56">
        <f>SUM(D37:D40)</f>
        <v>0</v>
      </c>
      <c r="E41" s="57">
        <f t="shared" si="3"/>
        <v>44980243</v>
      </c>
      <c r="F41" s="58">
        <f t="shared" si="3"/>
        <v>45380243</v>
      </c>
      <c r="G41" s="58">
        <f t="shared" si="3"/>
        <v>4533066</v>
      </c>
      <c r="H41" s="58">
        <f t="shared" si="3"/>
        <v>8206581</v>
      </c>
      <c r="I41" s="58">
        <f t="shared" si="3"/>
        <v>5509138</v>
      </c>
      <c r="J41" s="58">
        <f t="shared" si="3"/>
        <v>18248785</v>
      </c>
      <c r="K41" s="58">
        <f t="shared" si="3"/>
        <v>4262613</v>
      </c>
      <c r="L41" s="58">
        <f t="shared" si="3"/>
        <v>4587313</v>
      </c>
      <c r="M41" s="58">
        <f t="shared" si="3"/>
        <v>4432830</v>
      </c>
      <c r="N41" s="58">
        <f t="shared" si="3"/>
        <v>13282756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31531541</v>
      </c>
      <c r="X41" s="58">
        <f t="shared" si="3"/>
        <v>14317946</v>
      </c>
      <c r="Y41" s="58">
        <f t="shared" si="3"/>
        <v>17213595</v>
      </c>
      <c r="Z41" s="59">
        <f>+IF(X41&lt;&gt;0,+(Y41/X41)*100,0)</f>
        <v>120.2239134021039</v>
      </c>
      <c r="AA41" s="56">
        <f>SUM(AA37:AA40)</f>
        <v>45380243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23493558</v>
      </c>
      <c r="D43" s="64">
        <f>+D41-D42</f>
        <v>0</v>
      </c>
      <c r="E43" s="65">
        <f t="shared" si="4"/>
        <v>44980243</v>
      </c>
      <c r="F43" s="66">
        <f t="shared" si="4"/>
        <v>45380243</v>
      </c>
      <c r="G43" s="66">
        <f t="shared" si="4"/>
        <v>4533066</v>
      </c>
      <c r="H43" s="66">
        <f t="shared" si="4"/>
        <v>8206581</v>
      </c>
      <c r="I43" s="66">
        <f t="shared" si="4"/>
        <v>5509138</v>
      </c>
      <c r="J43" s="66">
        <f t="shared" si="4"/>
        <v>18248785</v>
      </c>
      <c r="K43" s="66">
        <f t="shared" si="4"/>
        <v>4262613</v>
      </c>
      <c r="L43" s="66">
        <f t="shared" si="4"/>
        <v>4587313</v>
      </c>
      <c r="M43" s="66">
        <f t="shared" si="4"/>
        <v>4432830</v>
      </c>
      <c r="N43" s="66">
        <f t="shared" si="4"/>
        <v>13282756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31531541</v>
      </c>
      <c r="X43" s="66">
        <f t="shared" si="4"/>
        <v>14317946</v>
      </c>
      <c r="Y43" s="66">
        <f t="shared" si="4"/>
        <v>17213595</v>
      </c>
      <c r="Z43" s="67">
        <f>+IF(X43&lt;&gt;0,+(Y43/X43)*100,0)</f>
        <v>120.2239134021039</v>
      </c>
      <c r="AA43" s="64">
        <f>+AA41-AA42</f>
        <v>45380243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23493558</v>
      </c>
      <c r="D45" s="56">
        <f>SUM(D43:D44)</f>
        <v>0</v>
      </c>
      <c r="E45" s="57">
        <f t="shared" si="5"/>
        <v>44980243</v>
      </c>
      <c r="F45" s="58">
        <f t="shared" si="5"/>
        <v>45380243</v>
      </c>
      <c r="G45" s="58">
        <f t="shared" si="5"/>
        <v>4533066</v>
      </c>
      <c r="H45" s="58">
        <f t="shared" si="5"/>
        <v>8206581</v>
      </c>
      <c r="I45" s="58">
        <f t="shared" si="5"/>
        <v>5509138</v>
      </c>
      <c r="J45" s="58">
        <f t="shared" si="5"/>
        <v>18248785</v>
      </c>
      <c r="K45" s="58">
        <f t="shared" si="5"/>
        <v>4262613</v>
      </c>
      <c r="L45" s="58">
        <f t="shared" si="5"/>
        <v>4587313</v>
      </c>
      <c r="M45" s="58">
        <f t="shared" si="5"/>
        <v>4432830</v>
      </c>
      <c r="N45" s="58">
        <f t="shared" si="5"/>
        <v>13282756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31531541</v>
      </c>
      <c r="X45" s="58">
        <f t="shared" si="5"/>
        <v>14317946</v>
      </c>
      <c r="Y45" s="58">
        <f t="shared" si="5"/>
        <v>17213595</v>
      </c>
      <c r="Z45" s="59">
        <f>+IF(X45&lt;&gt;0,+(Y45/X45)*100,0)</f>
        <v>120.2239134021039</v>
      </c>
      <c r="AA45" s="56">
        <f>SUM(AA43:AA44)</f>
        <v>45380243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23493558</v>
      </c>
      <c r="D47" s="71">
        <f>SUM(D45:D46)</f>
        <v>0</v>
      </c>
      <c r="E47" s="72">
        <f t="shared" si="6"/>
        <v>44980243</v>
      </c>
      <c r="F47" s="73">
        <f t="shared" si="6"/>
        <v>45380243</v>
      </c>
      <c r="G47" s="73">
        <f t="shared" si="6"/>
        <v>4533066</v>
      </c>
      <c r="H47" s="74">
        <f t="shared" si="6"/>
        <v>8206581</v>
      </c>
      <c r="I47" s="74">
        <f t="shared" si="6"/>
        <v>5509138</v>
      </c>
      <c r="J47" s="74">
        <f t="shared" si="6"/>
        <v>18248785</v>
      </c>
      <c r="K47" s="74">
        <f t="shared" si="6"/>
        <v>4262613</v>
      </c>
      <c r="L47" s="74">
        <f t="shared" si="6"/>
        <v>4587313</v>
      </c>
      <c r="M47" s="73">
        <f t="shared" si="6"/>
        <v>4432830</v>
      </c>
      <c r="N47" s="73">
        <f t="shared" si="6"/>
        <v>13282756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31531541</v>
      </c>
      <c r="X47" s="74">
        <f t="shared" si="6"/>
        <v>14317946</v>
      </c>
      <c r="Y47" s="74">
        <f t="shared" si="6"/>
        <v>17213595</v>
      </c>
      <c r="Z47" s="75">
        <f>+IF(X47&lt;&gt;0,+(Y47/X47)*100,0)</f>
        <v>120.2239134021039</v>
      </c>
      <c r="AA47" s="76">
        <f>SUM(AA45:AA46)</f>
        <v>45380243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93942472</v>
      </c>
      <c r="D7" s="6"/>
      <c r="E7" s="7">
        <v>79712300</v>
      </c>
      <c r="F7" s="8">
        <v>79712300</v>
      </c>
      <c r="G7" s="8">
        <v>9549141</v>
      </c>
      <c r="H7" s="8">
        <v>-970420</v>
      </c>
      <c r="I7" s="8">
        <v>6791673</v>
      </c>
      <c r="J7" s="8">
        <v>15370394</v>
      </c>
      <c r="K7" s="8">
        <v>8280913</v>
      </c>
      <c r="L7" s="8">
        <v>8214186</v>
      </c>
      <c r="M7" s="8">
        <v>10938547</v>
      </c>
      <c r="N7" s="8">
        <v>27433646</v>
      </c>
      <c r="O7" s="8"/>
      <c r="P7" s="8"/>
      <c r="Q7" s="8"/>
      <c r="R7" s="8"/>
      <c r="S7" s="8"/>
      <c r="T7" s="8"/>
      <c r="U7" s="8"/>
      <c r="V7" s="8"/>
      <c r="W7" s="8">
        <v>42804040</v>
      </c>
      <c r="X7" s="8">
        <v>32362010</v>
      </c>
      <c r="Y7" s="8">
        <v>10442030</v>
      </c>
      <c r="Z7" s="2">
        <v>32.266320911463779</v>
      </c>
      <c r="AA7" s="6">
        <v>79712300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21895040</v>
      </c>
      <c r="D18" s="6"/>
      <c r="E18" s="7">
        <v>19908300</v>
      </c>
      <c r="F18" s="8">
        <v>19908300</v>
      </c>
      <c r="G18" s="8">
        <v>8295075</v>
      </c>
      <c r="H18" s="8"/>
      <c r="I18" s="8"/>
      <c r="J18" s="8">
        <v>8295075</v>
      </c>
      <c r="K18" s="8"/>
      <c r="L18" s="8"/>
      <c r="M18" s="8">
        <v>6636150</v>
      </c>
      <c r="N18" s="8">
        <v>6636150</v>
      </c>
      <c r="O18" s="8"/>
      <c r="P18" s="8"/>
      <c r="Q18" s="8"/>
      <c r="R18" s="8"/>
      <c r="S18" s="8"/>
      <c r="T18" s="8"/>
      <c r="U18" s="8"/>
      <c r="V18" s="8"/>
      <c r="W18" s="8">
        <v>14931225</v>
      </c>
      <c r="X18" s="8">
        <v>14087370</v>
      </c>
      <c r="Y18" s="8">
        <v>843855</v>
      </c>
      <c r="Z18" s="2">
        <v>5.9901528816237528</v>
      </c>
      <c r="AA18" s="6">
        <v>19908300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115837512</v>
      </c>
      <c r="D21" s="33">
        <f t="shared" si="0"/>
        <v>0</v>
      </c>
      <c r="E21" s="34">
        <f t="shared" si="0"/>
        <v>99620600</v>
      </c>
      <c r="F21" s="35">
        <f t="shared" si="0"/>
        <v>99620600</v>
      </c>
      <c r="G21" s="35">
        <f t="shared" si="0"/>
        <v>17844216</v>
      </c>
      <c r="H21" s="35">
        <f t="shared" si="0"/>
        <v>-970420</v>
      </c>
      <c r="I21" s="35">
        <f t="shared" si="0"/>
        <v>6791673</v>
      </c>
      <c r="J21" s="35">
        <f t="shared" si="0"/>
        <v>23665469</v>
      </c>
      <c r="K21" s="35">
        <f t="shared" si="0"/>
        <v>8280913</v>
      </c>
      <c r="L21" s="35">
        <f t="shared" si="0"/>
        <v>8214186</v>
      </c>
      <c r="M21" s="35">
        <f t="shared" si="0"/>
        <v>17574697</v>
      </c>
      <c r="N21" s="35">
        <f t="shared" si="0"/>
        <v>34069796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57735265</v>
      </c>
      <c r="X21" s="35">
        <f t="shared" si="0"/>
        <v>46449380</v>
      </c>
      <c r="Y21" s="35">
        <f t="shared" si="0"/>
        <v>11285885</v>
      </c>
      <c r="Z21" s="36">
        <f>+IF(X21&lt;&gt;0,+(Y21/X21)*100,0)</f>
        <v>24.297170382037393</v>
      </c>
      <c r="AA21" s="33">
        <f>SUM(AA5:AA20)</f>
        <v>99620600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26611711</v>
      </c>
      <c r="D24" s="6"/>
      <c r="E24" s="7">
        <v>28078575</v>
      </c>
      <c r="F24" s="8">
        <v>28078575</v>
      </c>
      <c r="G24" s="8">
        <v>2097317</v>
      </c>
      <c r="H24" s="8">
        <v>1692754</v>
      </c>
      <c r="I24" s="8">
        <v>2361130</v>
      </c>
      <c r="J24" s="8">
        <v>6151201</v>
      </c>
      <c r="K24" s="8">
        <v>2395235</v>
      </c>
      <c r="L24" s="8">
        <v>2334052</v>
      </c>
      <c r="M24" s="8">
        <v>2648956</v>
      </c>
      <c r="N24" s="8">
        <v>7378243</v>
      </c>
      <c r="O24" s="8"/>
      <c r="P24" s="8"/>
      <c r="Q24" s="8"/>
      <c r="R24" s="8"/>
      <c r="S24" s="8"/>
      <c r="T24" s="8"/>
      <c r="U24" s="8"/>
      <c r="V24" s="8"/>
      <c r="W24" s="8">
        <v>13529444</v>
      </c>
      <c r="X24" s="8">
        <v>13939930</v>
      </c>
      <c r="Y24" s="8">
        <v>-410486</v>
      </c>
      <c r="Z24" s="2">
        <v>-2.9446776275060205</v>
      </c>
      <c r="AA24" s="6">
        <v>28078575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13846195</v>
      </c>
      <c r="D26" s="6"/>
      <c r="E26" s="7">
        <v>1181900</v>
      </c>
      <c r="F26" s="8">
        <v>1181900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342420</v>
      </c>
      <c r="Y26" s="8">
        <v>-342420</v>
      </c>
      <c r="Z26" s="2">
        <v>-100</v>
      </c>
      <c r="AA26" s="6">
        <v>1181900</v>
      </c>
    </row>
    <row r="27" spans="1:27" ht="13.5" x14ac:dyDescent="0.25">
      <c r="A27" s="25" t="s">
        <v>53</v>
      </c>
      <c r="B27" s="24" t="s">
        <v>32</v>
      </c>
      <c r="C27" s="6">
        <v>13627589</v>
      </c>
      <c r="D27" s="6"/>
      <c r="E27" s="7">
        <v>14436500</v>
      </c>
      <c r="F27" s="8">
        <v>14436500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14436500</v>
      </c>
    </row>
    <row r="28" spans="1:27" ht="13.5" x14ac:dyDescent="0.25">
      <c r="A28" s="25" t="s">
        <v>54</v>
      </c>
      <c r="B28" s="24" t="s">
        <v>32</v>
      </c>
      <c r="C28" s="6">
        <v>2502159</v>
      </c>
      <c r="D28" s="6"/>
      <c r="E28" s="7">
        <v>3278700</v>
      </c>
      <c r="F28" s="8">
        <v>3278700</v>
      </c>
      <c r="G28" s="8">
        <v>1669</v>
      </c>
      <c r="H28" s="8"/>
      <c r="I28" s="8">
        <v>612822</v>
      </c>
      <c r="J28" s="8">
        <v>614491</v>
      </c>
      <c r="K28" s="8">
        <v>197471</v>
      </c>
      <c r="L28" s="8"/>
      <c r="M28" s="8">
        <v>394942</v>
      </c>
      <c r="N28" s="8">
        <v>592413</v>
      </c>
      <c r="O28" s="8"/>
      <c r="P28" s="8"/>
      <c r="Q28" s="8"/>
      <c r="R28" s="8"/>
      <c r="S28" s="8"/>
      <c r="T28" s="8"/>
      <c r="U28" s="8"/>
      <c r="V28" s="8"/>
      <c r="W28" s="8">
        <v>1206904</v>
      </c>
      <c r="X28" s="8">
        <v>1660620</v>
      </c>
      <c r="Y28" s="8">
        <v>-453716</v>
      </c>
      <c r="Z28" s="2">
        <v>-27.322084522648165</v>
      </c>
      <c r="AA28" s="6">
        <v>3278700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14071527</v>
      </c>
      <c r="D30" s="6"/>
      <c r="E30" s="7">
        <v>13984595</v>
      </c>
      <c r="F30" s="8">
        <v>12884595</v>
      </c>
      <c r="G30" s="8">
        <v>70678</v>
      </c>
      <c r="H30" s="8">
        <v>360509</v>
      </c>
      <c r="I30" s="8">
        <v>545106</v>
      </c>
      <c r="J30" s="8">
        <v>976293</v>
      </c>
      <c r="K30" s="8">
        <v>688052</v>
      </c>
      <c r="L30" s="8">
        <v>399662</v>
      </c>
      <c r="M30" s="8">
        <v>340027</v>
      </c>
      <c r="N30" s="8">
        <v>1427741</v>
      </c>
      <c r="O30" s="8"/>
      <c r="P30" s="8"/>
      <c r="Q30" s="8"/>
      <c r="R30" s="8"/>
      <c r="S30" s="8"/>
      <c r="T30" s="8"/>
      <c r="U30" s="8"/>
      <c r="V30" s="8"/>
      <c r="W30" s="8">
        <v>2404034</v>
      </c>
      <c r="X30" s="8">
        <v>6549680</v>
      </c>
      <c r="Y30" s="8">
        <v>-4145646</v>
      </c>
      <c r="Z30" s="2">
        <v>-63.295397637747186</v>
      </c>
      <c r="AA30" s="6">
        <v>12884595</v>
      </c>
    </row>
    <row r="31" spans="1:27" ht="13.5" x14ac:dyDescent="0.25">
      <c r="A31" s="25" t="s">
        <v>57</v>
      </c>
      <c r="B31" s="24" t="s">
        <v>32</v>
      </c>
      <c r="C31" s="6">
        <v>1567948</v>
      </c>
      <c r="D31" s="6"/>
      <c r="E31" s="7">
        <v>1898900</v>
      </c>
      <c r="F31" s="8">
        <v>1898900</v>
      </c>
      <c r="G31" s="8"/>
      <c r="H31" s="8">
        <v>40444</v>
      </c>
      <c r="I31" s="8">
        <v>29514</v>
      </c>
      <c r="J31" s="8">
        <v>69958</v>
      </c>
      <c r="K31" s="8">
        <v>69296</v>
      </c>
      <c r="L31" s="8">
        <v>193284</v>
      </c>
      <c r="M31" s="8">
        <v>71908</v>
      </c>
      <c r="N31" s="8">
        <v>334488</v>
      </c>
      <c r="O31" s="8"/>
      <c r="P31" s="8"/>
      <c r="Q31" s="8"/>
      <c r="R31" s="8"/>
      <c r="S31" s="8"/>
      <c r="T31" s="8"/>
      <c r="U31" s="8"/>
      <c r="V31" s="8"/>
      <c r="W31" s="8">
        <v>404446</v>
      </c>
      <c r="X31" s="8">
        <v>845140</v>
      </c>
      <c r="Y31" s="8">
        <v>-440694</v>
      </c>
      <c r="Z31" s="2">
        <v>-52.144496769765958</v>
      </c>
      <c r="AA31" s="6">
        <v>1898900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2750261</v>
      </c>
      <c r="D33" s="6"/>
      <c r="E33" s="7">
        <v>2939200</v>
      </c>
      <c r="F33" s="8">
        <v>2939200</v>
      </c>
      <c r="G33" s="8">
        <v>34561</v>
      </c>
      <c r="H33" s="8">
        <v>139759</v>
      </c>
      <c r="I33" s="8">
        <v>448894</v>
      </c>
      <c r="J33" s="8">
        <v>623214</v>
      </c>
      <c r="K33" s="8">
        <v>427982</v>
      </c>
      <c r="L33" s="8">
        <v>211328</v>
      </c>
      <c r="M33" s="8">
        <v>124591</v>
      </c>
      <c r="N33" s="8">
        <v>763901</v>
      </c>
      <c r="O33" s="8"/>
      <c r="P33" s="8"/>
      <c r="Q33" s="8"/>
      <c r="R33" s="8"/>
      <c r="S33" s="8"/>
      <c r="T33" s="8"/>
      <c r="U33" s="8"/>
      <c r="V33" s="8"/>
      <c r="W33" s="8">
        <v>1387115</v>
      </c>
      <c r="X33" s="8">
        <v>1844630</v>
      </c>
      <c r="Y33" s="8">
        <v>-457515</v>
      </c>
      <c r="Z33" s="2">
        <v>-24.802534925703256</v>
      </c>
      <c r="AA33" s="6">
        <v>2939200</v>
      </c>
    </row>
    <row r="34" spans="1:27" ht="13.5" x14ac:dyDescent="0.25">
      <c r="A34" s="23" t="s">
        <v>59</v>
      </c>
      <c r="B34" s="29" t="s">
        <v>32</v>
      </c>
      <c r="C34" s="6">
        <v>129318</v>
      </c>
      <c r="D34" s="6"/>
      <c r="E34" s="7">
        <v>13200</v>
      </c>
      <c r="F34" s="8">
        <v>13200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-1900</v>
      </c>
      <c r="Y34" s="8">
        <v>1900</v>
      </c>
      <c r="Z34" s="2">
        <v>-100</v>
      </c>
      <c r="AA34" s="6">
        <v>13200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75106708</v>
      </c>
      <c r="D35" s="33">
        <f>SUM(D24:D34)</f>
        <v>0</v>
      </c>
      <c r="E35" s="34">
        <f t="shared" si="1"/>
        <v>65811570</v>
      </c>
      <c r="F35" s="35">
        <f t="shared" si="1"/>
        <v>64711570</v>
      </c>
      <c r="G35" s="35">
        <f t="shared" si="1"/>
        <v>2204225</v>
      </c>
      <c r="H35" s="35">
        <f t="shared" si="1"/>
        <v>2233466</v>
      </c>
      <c r="I35" s="35">
        <f t="shared" si="1"/>
        <v>3997466</v>
      </c>
      <c r="J35" s="35">
        <f t="shared" si="1"/>
        <v>8435157</v>
      </c>
      <c r="K35" s="35">
        <f t="shared" si="1"/>
        <v>3778036</v>
      </c>
      <c r="L35" s="35">
        <f t="shared" si="1"/>
        <v>3138326</v>
      </c>
      <c r="M35" s="35">
        <f t="shared" si="1"/>
        <v>3580424</v>
      </c>
      <c r="N35" s="35">
        <f t="shared" si="1"/>
        <v>10496786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18931943</v>
      </c>
      <c r="X35" s="35">
        <f t="shared" si="1"/>
        <v>25180520</v>
      </c>
      <c r="Y35" s="35">
        <f t="shared" si="1"/>
        <v>-6248577</v>
      </c>
      <c r="Z35" s="36">
        <f>+IF(X35&lt;&gt;0,+(Y35/X35)*100,0)</f>
        <v>-24.815122960129496</v>
      </c>
      <c r="AA35" s="33">
        <f>SUM(AA24:AA34)</f>
        <v>64711570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40730804</v>
      </c>
      <c r="D37" s="46">
        <f>+D21-D35</f>
        <v>0</v>
      </c>
      <c r="E37" s="47">
        <f t="shared" si="2"/>
        <v>33809030</v>
      </c>
      <c r="F37" s="48">
        <f t="shared" si="2"/>
        <v>34909030</v>
      </c>
      <c r="G37" s="48">
        <f t="shared" si="2"/>
        <v>15639991</v>
      </c>
      <c r="H37" s="48">
        <f t="shared" si="2"/>
        <v>-3203886</v>
      </c>
      <c r="I37" s="48">
        <f t="shared" si="2"/>
        <v>2794207</v>
      </c>
      <c r="J37" s="48">
        <f t="shared" si="2"/>
        <v>15230312</v>
      </c>
      <c r="K37" s="48">
        <f t="shared" si="2"/>
        <v>4502877</v>
      </c>
      <c r="L37" s="48">
        <f t="shared" si="2"/>
        <v>5075860</v>
      </c>
      <c r="M37" s="48">
        <f t="shared" si="2"/>
        <v>13994273</v>
      </c>
      <c r="N37" s="48">
        <f t="shared" si="2"/>
        <v>23573010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38803322</v>
      </c>
      <c r="X37" s="48">
        <f>IF(F21=F35,0,X21-X35)</f>
        <v>21268860</v>
      </c>
      <c r="Y37" s="48">
        <f t="shared" si="2"/>
        <v>17534462</v>
      </c>
      <c r="Z37" s="49">
        <f>+IF(X37&lt;&gt;0,+(Y37/X37)*100,0)</f>
        <v>82.441945642596735</v>
      </c>
      <c r="AA37" s="46">
        <f>+AA21-AA35</f>
        <v>34909030</v>
      </c>
    </row>
    <row r="38" spans="1:27" ht="23.1" customHeight="1" x14ac:dyDescent="0.25">
      <c r="A38" s="50" t="s">
        <v>62</v>
      </c>
      <c r="B38" s="29" t="s">
        <v>32</v>
      </c>
      <c r="C38" s="6">
        <v>1310905</v>
      </c>
      <c r="D38" s="6"/>
      <c r="E38" s="7">
        <v>2546602</v>
      </c>
      <c r="F38" s="8">
        <v>2546602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1802030</v>
      </c>
      <c r="Y38" s="8">
        <v>-1802030</v>
      </c>
      <c r="Z38" s="2">
        <v>-100</v>
      </c>
      <c r="AA38" s="6">
        <v>2546602</v>
      </c>
    </row>
    <row r="39" spans="1:27" ht="57" customHeight="1" x14ac:dyDescent="0.25">
      <c r="A39" s="50" t="s">
        <v>63</v>
      </c>
      <c r="B39" s="29" t="s">
        <v>32</v>
      </c>
      <c r="C39" s="28">
        <v>2268956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44310665</v>
      </c>
      <c r="D41" s="56">
        <f>SUM(D37:D40)</f>
        <v>0</v>
      </c>
      <c r="E41" s="57">
        <f t="shared" si="3"/>
        <v>36355632</v>
      </c>
      <c r="F41" s="58">
        <f t="shared" si="3"/>
        <v>37455632</v>
      </c>
      <c r="G41" s="58">
        <f t="shared" si="3"/>
        <v>15639991</v>
      </c>
      <c r="H41" s="58">
        <f t="shared" si="3"/>
        <v>-3203886</v>
      </c>
      <c r="I41" s="58">
        <f t="shared" si="3"/>
        <v>2794207</v>
      </c>
      <c r="J41" s="58">
        <f t="shared" si="3"/>
        <v>15230312</v>
      </c>
      <c r="K41" s="58">
        <f t="shared" si="3"/>
        <v>4502877</v>
      </c>
      <c r="L41" s="58">
        <f t="shared" si="3"/>
        <v>5075860</v>
      </c>
      <c r="M41" s="58">
        <f t="shared" si="3"/>
        <v>13994273</v>
      </c>
      <c r="N41" s="58">
        <f t="shared" si="3"/>
        <v>23573010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38803322</v>
      </c>
      <c r="X41" s="58">
        <f t="shared" si="3"/>
        <v>23070890</v>
      </c>
      <c r="Y41" s="58">
        <f t="shared" si="3"/>
        <v>15732432</v>
      </c>
      <c r="Z41" s="59">
        <f>+IF(X41&lt;&gt;0,+(Y41/X41)*100,0)</f>
        <v>68.191699583327733</v>
      </c>
      <c r="AA41" s="56">
        <f>SUM(AA37:AA40)</f>
        <v>37455632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44310665</v>
      </c>
      <c r="D43" s="64">
        <f>+D41-D42</f>
        <v>0</v>
      </c>
      <c r="E43" s="65">
        <f t="shared" si="4"/>
        <v>36355632</v>
      </c>
      <c r="F43" s="66">
        <f t="shared" si="4"/>
        <v>37455632</v>
      </c>
      <c r="G43" s="66">
        <f t="shared" si="4"/>
        <v>15639991</v>
      </c>
      <c r="H43" s="66">
        <f t="shared" si="4"/>
        <v>-3203886</v>
      </c>
      <c r="I43" s="66">
        <f t="shared" si="4"/>
        <v>2794207</v>
      </c>
      <c r="J43" s="66">
        <f t="shared" si="4"/>
        <v>15230312</v>
      </c>
      <c r="K43" s="66">
        <f t="shared" si="4"/>
        <v>4502877</v>
      </c>
      <c r="L43" s="66">
        <f t="shared" si="4"/>
        <v>5075860</v>
      </c>
      <c r="M43" s="66">
        <f t="shared" si="4"/>
        <v>13994273</v>
      </c>
      <c r="N43" s="66">
        <f t="shared" si="4"/>
        <v>23573010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38803322</v>
      </c>
      <c r="X43" s="66">
        <f t="shared" si="4"/>
        <v>23070890</v>
      </c>
      <c r="Y43" s="66">
        <f t="shared" si="4"/>
        <v>15732432</v>
      </c>
      <c r="Z43" s="67">
        <f>+IF(X43&lt;&gt;0,+(Y43/X43)*100,0)</f>
        <v>68.191699583327733</v>
      </c>
      <c r="AA43" s="64">
        <f>+AA41-AA42</f>
        <v>37455632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44310665</v>
      </c>
      <c r="D45" s="56">
        <f>SUM(D43:D44)</f>
        <v>0</v>
      </c>
      <c r="E45" s="57">
        <f t="shared" si="5"/>
        <v>36355632</v>
      </c>
      <c r="F45" s="58">
        <f t="shared" si="5"/>
        <v>37455632</v>
      </c>
      <c r="G45" s="58">
        <f t="shared" si="5"/>
        <v>15639991</v>
      </c>
      <c r="H45" s="58">
        <f t="shared" si="5"/>
        <v>-3203886</v>
      </c>
      <c r="I45" s="58">
        <f t="shared" si="5"/>
        <v>2794207</v>
      </c>
      <c r="J45" s="58">
        <f t="shared" si="5"/>
        <v>15230312</v>
      </c>
      <c r="K45" s="58">
        <f t="shared" si="5"/>
        <v>4502877</v>
      </c>
      <c r="L45" s="58">
        <f t="shared" si="5"/>
        <v>5075860</v>
      </c>
      <c r="M45" s="58">
        <f t="shared" si="5"/>
        <v>13994273</v>
      </c>
      <c r="N45" s="58">
        <f t="shared" si="5"/>
        <v>23573010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38803322</v>
      </c>
      <c r="X45" s="58">
        <f t="shared" si="5"/>
        <v>23070890</v>
      </c>
      <c r="Y45" s="58">
        <f t="shared" si="5"/>
        <v>15732432</v>
      </c>
      <c r="Z45" s="59">
        <f>+IF(X45&lt;&gt;0,+(Y45/X45)*100,0)</f>
        <v>68.191699583327733</v>
      </c>
      <c r="AA45" s="56">
        <f>SUM(AA43:AA44)</f>
        <v>37455632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44310665</v>
      </c>
      <c r="D47" s="71">
        <f>SUM(D45:D46)</f>
        <v>0</v>
      </c>
      <c r="E47" s="72">
        <f t="shared" si="6"/>
        <v>36355632</v>
      </c>
      <c r="F47" s="73">
        <f t="shared" si="6"/>
        <v>37455632</v>
      </c>
      <c r="G47" s="73">
        <f t="shared" si="6"/>
        <v>15639991</v>
      </c>
      <c r="H47" s="74">
        <f t="shared" si="6"/>
        <v>-3203886</v>
      </c>
      <c r="I47" s="74">
        <f t="shared" si="6"/>
        <v>2794207</v>
      </c>
      <c r="J47" s="74">
        <f t="shared" si="6"/>
        <v>15230312</v>
      </c>
      <c r="K47" s="74">
        <f t="shared" si="6"/>
        <v>4502877</v>
      </c>
      <c r="L47" s="74">
        <f t="shared" si="6"/>
        <v>5075860</v>
      </c>
      <c r="M47" s="73">
        <f t="shared" si="6"/>
        <v>13994273</v>
      </c>
      <c r="N47" s="73">
        <f t="shared" si="6"/>
        <v>23573010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38803322</v>
      </c>
      <c r="X47" s="74">
        <f t="shared" si="6"/>
        <v>23070890</v>
      </c>
      <c r="Y47" s="74">
        <f t="shared" si="6"/>
        <v>15732432</v>
      </c>
      <c r="Z47" s="75">
        <f>+IF(X47&lt;&gt;0,+(Y47/X47)*100,0)</f>
        <v>68.191699583327733</v>
      </c>
      <c r="AA47" s="76">
        <f>SUM(AA45:AA46)</f>
        <v>37455632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46369595</v>
      </c>
      <c r="D7" s="6"/>
      <c r="E7" s="7">
        <v>52124459</v>
      </c>
      <c r="F7" s="8">
        <v>52124459</v>
      </c>
      <c r="G7" s="8">
        <v>3816073</v>
      </c>
      <c r="H7" s="8">
        <v>3673335</v>
      </c>
      <c r="I7" s="8">
        <v>3764300</v>
      </c>
      <c r="J7" s="8">
        <v>11253708</v>
      </c>
      <c r="K7" s="8">
        <v>3828763</v>
      </c>
      <c r="L7" s="8">
        <v>4115334</v>
      </c>
      <c r="M7" s="8">
        <v>4518791</v>
      </c>
      <c r="N7" s="8">
        <v>12462888</v>
      </c>
      <c r="O7" s="8"/>
      <c r="P7" s="8"/>
      <c r="Q7" s="8"/>
      <c r="R7" s="8"/>
      <c r="S7" s="8"/>
      <c r="T7" s="8"/>
      <c r="U7" s="8"/>
      <c r="V7" s="8"/>
      <c r="W7" s="8">
        <v>23716596</v>
      </c>
      <c r="X7" s="8">
        <v>26062230</v>
      </c>
      <c r="Y7" s="8">
        <v>-2345634</v>
      </c>
      <c r="Z7" s="2">
        <v>-9.0001277711078451</v>
      </c>
      <c r="AA7" s="6">
        <v>52124459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5846520</v>
      </c>
      <c r="D18" s="6"/>
      <c r="E18" s="7">
        <v>7917693</v>
      </c>
      <c r="F18" s="8">
        <v>7917693</v>
      </c>
      <c r="G18" s="8">
        <v>2212077</v>
      </c>
      <c r="H18" s="8"/>
      <c r="I18" s="8"/>
      <c r="J18" s="8">
        <v>2212077</v>
      </c>
      <c r="K18" s="8"/>
      <c r="L18" s="8">
        <v>91875</v>
      </c>
      <c r="M18" s="8">
        <v>1728785</v>
      </c>
      <c r="N18" s="8">
        <v>1820660</v>
      </c>
      <c r="O18" s="8"/>
      <c r="P18" s="8"/>
      <c r="Q18" s="8"/>
      <c r="R18" s="8"/>
      <c r="S18" s="8"/>
      <c r="T18" s="8"/>
      <c r="U18" s="8"/>
      <c r="V18" s="8"/>
      <c r="W18" s="8">
        <v>4032737</v>
      </c>
      <c r="X18" s="8">
        <v>3958842</v>
      </c>
      <c r="Y18" s="8">
        <v>73895</v>
      </c>
      <c r="Z18" s="2">
        <v>1.866581187124922</v>
      </c>
      <c r="AA18" s="6">
        <v>7917693</v>
      </c>
    </row>
    <row r="19" spans="1:27" ht="13.5" x14ac:dyDescent="0.25">
      <c r="A19" s="23" t="s">
        <v>46</v>
      </c>
      <c r="B19" s="29" t="s">
        <v>32</v>
      </c>
      <c r="C19" s="6">
        <v>5745</v>
      </c>
      <c r="D19" s="6"/>
      <c r="E19" s="7">
        <v>6360</v>
      </c>
      <c r="F19" s="26">
        <v>6360</v>
      </c>
      <c r="G19" s="26">
        <v>3358</v>
      </c>
      <c r="H19" s="26"/>
      <c r="I19" s="26">
        <v>292</v>
      </c>
      <c r="J19" s="26">
        <v>3650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3650</v>
      </c>
      <c r="X19" s="26">
        <v>3180</v>
      </c>
      <c r="Y19" s="26">
        <v>470</v>
      </c>
      <c r="Z19" s="27">
        <v>14.779874213836477</v>
      </c>
      <c r="AA19" s="28">
        <v>6360</v>
      </c>
    </row>
    <row r="20" spans="1:27" ht="13.5" x14ac:dyDescent="0.25">
      <c r="A20" s="23" t="s">
        <v>47</v>
      </c>
      <c r="B20" s="29" t="s">
        <v>32</v>
      </c>
      <c r="C20" s="6">
        <v>127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52221987</v>
      </c>
      <c r="D21" s="33">
        <f t="shared" si="0"/>
        <v>0</v>
      </c>
      <c r="E21" s="34">
        <f t="shared" si="0"/>
        <v>60048512</v>
      </c>
      <c r="F21" s="35">
        <f t="shared" si="0"/>
        <v>60048512</v>
      </c>
      <c r="G21" s="35">
        <f t="shared" si="0"/>
        <v>6031508</v>
      </c>
      <c r="H21" s="35">
        <f t="shared" si="0"/>
        <v>3673335</v>
      </c>
      <c r="I21" s="35">
        <f t="shared" si="0"/>
        <v>3764592</v>
      </c>
      <c r="J21" s="35">
        <f t="shared" si="0"/>
        <v>13469435</v>
      </c>
      <c r="K21" s="35">
        <f t="shared" si="0"/>
        <v>3828763</v>
      </c>
      <c r="L21" s="35">
        <f t="shared" si="0"/>
        <v>4207209</v>
      </c>
      <c r="M21" s="35">
        <f t="shared" si="0"/>
        <v>6247576</v>
      </c>
      <c r="N21" s="35">
        <f t="shared" si="0"/>
        <v>14283548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27752983</v>
      </c>
      <c r="X21" s="35">
        <f t="shared" si="0"/>
        <v>30024252</v>
      </c>
      <c r="Y21" s="35">
        <f t="shared" si="0"/>
        <v>-2271269</v>
      </c>
      <c r="Z21" s="36">
        <f>+IF(X21&lt;&gt;0,+(Y21/X21)*100,0)</f>
        <v>-7.5647812974657942</v>
      </c>
      <c r="AA21" s="33">
        <f>SUM(AA5:AA20)</f>
        <v>60048512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12780415</v>
      </c>
      <c r="D24" s="6"/>
      <c r="E24" s="7">
        <v>16000491</v>
      </c>
      <c r="F24" s="8">
        <v>15364648</v>
      </c>
      <c r="G24" s="8">
        <v>716488</v>
      </c>
      <c r="H24" s="8">
        <v>980872</v>
      </c>
      <c r="I24" s="8">
        <v>1027092</v>
      </c>
      <c r="J24" s="8">
        <v>2724452</v>
      </c>
      <c r="K24" s="8">
        <v>1157256</v>
      </c>
      <c r="L24" s="8">
        <v>1558696</v>
      </c>
      <c r="M24" s="8">
        <v>1225751</v>
      </c>
      <c r="N24" s="8">
        <v>3941703</v>
      </c>
      <c r="O24" s="8"/>
      <c r="P24" s="8"/>
      <c r="Q24" s="8"/>
      <c r="R24" s="8"/>
      <c r="S24" s="8"/>
      <c r="T24" s="8"/>
      <c r="U24" s="8"/>
      <c r="V24" s="8"/>
      <c r="W24" s="8">
        <v>6666155</v>
      </c>
      <c r="X24" s="8">
        <v>7682328</v>
      </c>
      <c r="Y24" s="8">
        <v>-1016173</v>
      </c>
      <c r="Z24" s="2">
        <v>-13.227409712264304</v>
      </c>
      <c r="AA24" s="6">
        <v>15364648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3382989</v>
      </c>
      <c r="D26" s="6"/>
      <c r="E26" s="7">
        <v>2520801</v>
      </c>
      <c r="F26" s="8">
        <v>2520801</v>
      </c>
      <c r="G26" s="8"/>
      <c r="H26" s="8">
        <v>3005278</v>
      </c>
      <c r="I26" s="8"/>
      <c r="J26" s="8">
        <v>3005278</v>
      </c>
      <c r="K26" s="8">
        <v>343352</v>
      </c>
      <c r="L26" s="8"/>
      <c r="M26" s="8"/>
      <c r="N26" s="8">
        <v>343352</v>
      </c>
      <c r="O26" s="8"/>
      <c r="P26" s="8"/>
      <c r="Q26" s="8"/>
      <c r="R26" s="8"/>
      <c r="S26" s="8"/>
      <c r="T26" s="8"/>
      <c r="U26" s="8"/>
      <c r="V26" s="8"/>
      <c r="W26" s="8">
        <v>3348630</v>
      </c>
      <c r="X26" s="8">
        <v>1260402</v>
      </c>
      <c r="Y26" s="8">
        <v>2088228</v>
      </c>
      <c r="Z26" s="2">
        <v>165.67952129558665</v>
      </c>
      <c r="AA26" s="6">
        <v>2520801</v>
      </c>
    </row>
    <row r="27" spans="1:27" ht="13.5" x14ac:dyDescent="0.25">
      <c r="A27" s="25" t="s">
        <v>53</v>
      </c>
      <c r="B27" s="24" t="s">
        <v>32</v>
      </c>
      <c r="C27" s="6">
        <v>5450375</v>
      </c>
      <c r="D27" s="6"/>
      <c r="E27" s="7">
        <v>5516719</v>
      </c>
      <c r="F27" s="8">
        <v>5516719</v>
      </c>
      <c r="G27" s="8"/>
      <c r="H27" s="8"/>
      <c r="I27" s="8"/>
      <c r="J27" s="8"/>
      <c r="K27" s="8"/>
      <c r="L27" s="8"/>
      <c r="M27" s="8">
        <v>2758707</v>
      </c>
      <c r="N27" s="8">
        <v>2758707</v>
      </c>
      <c r="O27" s="8"/>
      <c r="P27" s="8"/>
      <c r="Q27" s="8"/>
      <c r="R27" s="8"/>
      <c r="S27" s="8"/>
      <c r="T27" s="8"/>
      <c r="U27" s="8"/>
      <c r="V27" s="8"/>
      <c r="W27" s="8">
        <v>2758707</v>
      </c>
      <c r="X27" s="8">
        <v>2758362</v>
      </c>
      <c r="Y27" s="8">
        <v>345</v>
      </c>
      <c r="Z27" s="2">
        <v>1.2507422883580909E-2</v>
      </c>
      <c r="AA27" s="6">
        <v>5516719</v>
      </c>
    </row>
    <row r="28" spans="1:27" ht="13.5" x14ac:dyDescent="0.25">
      <c r="A28" s="25" t="s">
        <v>54</v>
      </c>
      <c r="B28" s="24" t="s">
        <v>32</v>
      </c>
      <c r="C28" s="6">
        <v>213561</v>
      </c>
      <c r="D28" s="6"/>
      <c r="E28" s="7">
        <v>67330</v>
      </c>
      <c r="F28" s="8">
        <v>158787</v>
      </c>
      <c r="G28" s="8"/>
      <c r="H28" s="8"/>
      <c r="I28" s="8">
        <v>25263</v>
      </c>
      <c r="J28" s="8">
        <v>25263</v>
      </c>
      <c r="K28" s="8"/>
      <c r="L28" s="8"/>
      <c r="M28" s="8">
        <v>5462</v>
      </c>
      <c r="N28" s="8">
        <v>5462</v>
      </c>
      <c r="O28" s="8"/>
      <c r="P28" s="8"/>
      <c r="Q28" s="8"/>
      <c r="R28" s="8"/>
      <c r="S28" s="8"/>
      <c r="T28" s="8"/>
      <c r="U28" s="8"/>
      <c r="V28" s="8"/>
      <c r="W28" s="8">
        <v>30725</v>
      </c>
      <c r="X28" s="8">
        <v>79392</v>
      </c>
      <c r="Y28" s="8">
        <v>-48667</v>
      </c>
      <c r="Z28" s="2">
        <v>-61.299627166465129</v>
      </c>
      <c r="AA28" s="6">
        <v>158787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11157121</v>
      </c>
      <c r="D30" s="6"/>
      <c r="E30" s="7">
        <v>4628267</v>
      </c>
      <c r="F30" s="8">
        <v>5006889</v>
      </c>
      <c r="G30" s="8">
        <v>128178</v>
      </c>
      <c r="H30" s="8">
        <v>192932</v>
      </c>
      <c r="I30" s="8">
        <v>257132</v>
      </c>
      <c r="J30" s="8">
        <v>578242</v>
      </c>
      <c r="K30" s="8">
        <v>224013</v>
      </c>
      <c r="L30" s="8">
        <v>204968</v>
      </c>
      <c r="M30" s="8">
        <v>185270</v>
      </c>
      <c r="N30" s="8">
        <v>614251</v>
      </c>
      <c r="O30" s="8"/>
      <c r="P30" s="8"/>
      <c r="Q30" s="8"/>
      <c r="R30" s="8"/>
      <c r="S30" s="8"/>
      <c r="T30" s="8"/>
      <c r="U30" s="8"/>
      <c r="V30" s="8"/>
      <c r="W30" s="8">
        <v>1192493</v>
      </c>
      <c r="X30" s="8">
        <v>2503446</v>
      </c>
      <c r="Y30" s="8">
        <v>-1310953</v>
      </c>
      <c r="Z30" s="2">
        <v>-52.365938789971899</v>
      </c>
      <c r="AA30" s="6">
        <v>5006889</v>
      </c>
    </row>
    <row r="31" spans="1:27" ht="13.5" x14ac:dyDescent="0.25">
      <c r="A31" s="25" t="s">
        <v>57</v>
      </c>
      <c r="B31" s="24" t="s">
        <v>32</v>
      </c>
      <c r="C31" s="6">
        <v>3797564</v>
      </c>
      <c r="D31" s="6"/>
      <c r="E31" s="7">
        <v>4242490</v>
      </c>
      <c r="F31" s="8">
        <v>5245375</v>
      </c>
      <c r="G31" s="8">
        <v>422</v>
      </c>
      <c r="H31" s="8">
        <v>20080</v>
      </c>
      <c r="I31" s="8">
        <v>221538</v>
      </c>
      <c r="J31" s="8">
        <v>242040</v>
      </c>
      <c r="K31" s="8">
        <v>82032</v>
      </c>
      <c r="L31" s="8">
        <v>492818</v>
      </c>
      <c r="M31" s="8">
        <v>640034</v>
      </c>
      <c r="N31" s="8">
        <v>1214884</v>
      </c>
      <c r="O31" s="8"/>
      <c r="P31" s="8"/>
      <c r="Q31" s="8"/>
      <c r="R31" s="8"/>
      <c r="S31" s="8"/>
      <c r="T31" s="8"/>
      <c r="U31" s="8"/>
      <c r="V31" s="8"/>
      <c r="W31" s="8">
        <v>1456924</v>
      </c>
      <c r="X31" s="8">
        <v>2622696</v>
      </c>
      <c r="Y31" s="8">
        <v>-1165772</v>
      </c>
      <c r="Z31" s="2">
        <v>-44.449375756854778</v>
      </c>
      <c r="AA31" s="6">
        <v>5245375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1033949</v>
      </c>
      <c r="D33" s="6"/>
      <c r="E33" s="7">
        <v>1616887</v>
      </c>
      <c r="F33" s="8">
        <v>1542990</v>
      </c>
      <c r="G33" s="8">
        <v>31488</v>
      </c>
      <c r="H33" s="8">
        <v>279574</v>
      </c>
      <c r="I33" s="8">
        <v>41300</v>
      </c>
      <c r="J33" s="8">
        <v>352362</v>
      </c>
      <c r="K33" s="8">
        <v>48461</v>
      </c>
      <c r="L33" s="8">
        <v>26662</v>
      </c>
      <c r="M33" s="8">
        <v>23139</v>
      </c>
      <c r="N33" s="8">
        <v>98262</v>
      </c>
      <c r="O33" s="8"/>
      <c r="P33" s="8"/>
      <c r="Q33" s="8"/>
      <c r="R33" s="8"/>
      <c r="S33" s="8"/>
      <c r="T33" s="8"/>
      <c r="U33" s="8"/>
      <c r="V33" s="8"/>
      <c r="W33" s="8">
        <v>450624</v>
      </c>
      <c r="X33" s="8">
        <v>771504</v>
      </c>
      <c r="Y33" s="8">
        <v>-320880</v>
      </c>
      <c r="Z33" s="2">
        <v>-41.591488832203069</v>
      </c>
      <c r="AA33" s="6">
        <v>1542990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37815974</v>
      </c>
      <c r="D35" s="33">
        <f>SUM(D24:D34)</f>
        <v>0</v>
      </c>
      <c r="E35" s="34">
        <f t="shared" si="1"/>
        <v>34592985</v>
      </c>
      <c r="F35" s="35">
        <f t="shared" si="1"/>
        <v>35356209</v>
      </c>
      <c r="G35" s="35">
        <f t="shared" si="1"/>
        <v>876576</v>
      </c>
      <c r="H35" s="35">
        <f t="shared" si="1"/>
        <v>4478736</v>
      </c>
      <c r="I35" s="35">
        <f t="shared" si="1"/>
        <v>1572325</v>
      </c>
      <c r="J35" s="35">
        <f t="shared" si="1"/>
        <v>6927637</v>
      </c>
      <c r="K35" s="35">
        <f t="shared" si="1"/>
        <v>1855114</v>
      </c>
      <c r="L35" s="35">
        <f t="shared" si="1"/>
        <v>2283144</v>
      </c>
      <c r="M35" s="35">
        <f t="shared" si="1"/>
        <v>4838363</v>
      </c>
      <c r="N35" s="35">
        <f t="shared" si="1"/>
        <v>8976621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15904258</v>
      </c>
      <c r="X35" s="35">
        <f t="shared" si="1"/>
        <v>17678130</v>
      </c>
      <c r="Y35" s="35">
        <f t="shared" si="1"/>
        <v>-1773872</v>
      </c>
      <c r="Z35" s="36">
        <f>+IF(X35&lt;&gt;0,+(Y35/X35)*100,0)</f>
        <v>-10.034273987124203</v>
      </c>
      <c r="AA35" s="33">
        <f>SUM(AA24:AA34)</f>
        <v>35356209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14406013</v>
      </c>
      <c r="D37" s="46">
        <f>+D21-D35</f>
        <v>0</v>
      </c>
      <c r="E37" s="47">
        <f t="shared" si="2"/>
        <v>25455527</v>
      </c>
      <c r="F37" s="48">
        <f t="shared" si="2"/>
        <v>24692303</v>
      </c>
      <c r="G37" s="48">
        <f t="shared" si="2"/>
        <v>5154932</v>
      </c>
      <c r="H37" s="48">
        <f t="shared" si="2"/>
        <v>-805401</v>
      </c>
      <c r="I37" s="48">
        <f t="shared" si="2"/>
        <v>2192267</v>
      </c>
      <c r="J37" s="48">
        <f t="shared" si="2"/>
        <v>6541798</v>
      </c>
      <c r="K37" s="48">
        <f t="shared" si="2"/>
        <v>1973649</v>
      </c>
      <c r="L37" s="48">
        <f t="shared" si="2"/>
        <v>1924065</v>
      </c>
      <c r="M37" s="48">
        <f t="shared" si="2"/>
        <v>1409213</v>
      </c>
      <c r="N37" s="48">
        <f t="shared" si="2"/>
        <v>5306927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11848725</v>
      </c>
      <c r="X37" s="48">
        <f>IF(F21=F35,0,X21-X35)</f>
        <v>12346122</v>
      </c>
      <c r="Y37" s="48">
        <f t="shared" si="2"/>
        <v>-497397</v>
      </c>
      <c r="Z37" s="49">
        <f>+IF(X37&lt;&gt;0,+(Y37/X37)*100,0)</f>
        <v>-4.0287711396339674</v>
      </c>
      <c r="AA37" s="46">
        <f>+AA21-AA35</f>
        <v>24692303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17391304</v>
      </c>
      <c r="F38" s="8">
        <v>22254728</v>
      </c>
      <c r="G38" s="8"/>
      <c r="H38" s="8"/>
      <c r="I38" s="8"/>
      <c r="J38" s="8"/>
      <c r="K38" s="8"/>
      <c r="L38" s="8">
        <v>612500</v>
      </c>
      <c r="M38" s="8"/>
      <c r="N38" s="8">
        <v>612500</v>
      </c>
      <c r="O38" s="8"/>
      <c r="P38" s="8"/>
      <c r="Q38" s="8"/>
      <c r="R38" s="8"/>
      <c r="S38" s="8"/>
      <c r="T38" s="8"/>
      <c r="U38" s="8"/>
      <c r="V38" s="8"/>
      <c r="W38" s="8">
        <v>612500</v>
      </c>
      <c r="X38" s="8">
        <v>11127366</v>
      </c>
      <c r="Y38" s="8">
        <v>-10514866</v>
      </c>
      <c r="Z38" s="2">
        <v>-94.495552676167932</v>
      </c>
      <c r="AA38" s="6">
        <v>22254728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14406013</v>
      </c>
      <c r="D41" s="56">
        <f>SUM(D37:D40)</f>
        <v>0</v>
      </c>
      <c r="E41" s="57">
        <f t="shared" si="3"/>
        <v>42846831</v>
      </c>
      <c r="F41" s="58">
        <f t="shared" si="3"/>
        <v>46947031</v>
      </c>
      <c r="G41" s="58">
        <f t="shared" si="3"/>
        <v>5154932</v>
      </c>
      <c r="H41" s="58">
        <f t="shared" si="3"/>
        <v>-805401</v>
      </c>
      <c r="I41" s="58">
        <f t="shared" si="3"/>
        <v>2192267</v>
      </c>
      <c r="J41" s="58">
        <f t="shared" si="3"/>
        <v>6541798</v>
      </c>
      <c r="K41" s="58">
        <f t="shared" si="3"/>
        <v>1973649</v>
      </c>
      <c r="L41" s="58">
        <f t="shared" si="3"/>
        <v>2536565</v>
      </c>
      <c r="M41" s="58">
        <f t="shared" si="3"/>
        <v>1409213</v>
      </c>
      <c r="N41" s="58">
        <f t="shared" si="3"/>
        <v>5919427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12461225</v>
      </c>
      <c r="X41" s="58">
        <f t="shared" si="3"/>
        <v>23473488</v>
      </c>
      <c r="Y41" s="58">
        <f t="shared" si="3"/>
        <v>-11012263</v>
      </c>
      <c r="Z41" s="59">
        <f>+IF(X41&lt;&gt;0,+(Y41/X41)*100,0)</f>
        <v>-46.913620165865424</v>
      </c>
      <c r="AA41" s="56">
        <f>SUM(AA37:AA40)</f>
        <v>46947031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14406013</v>
      </c>
      <c r="D43" s="64">
        <f>+D41-D42</f>
        <v>0</v>
      </c>
      <c r="E43" s="65">
        <f t="shared" si="4"/>
        <v>42846831</v>
      </c>
      <c r="F43" s="66">
        <f t="shared" si="4"/>
        <v>46947031</v>
      </c>
      <c r="G43" s="66">
        <f t="shared" si="4"/>
        <v>5154932</v>
      </c>
      <c r="H43" s="66">
        <f t="shared" si="4"/>
        <v>-805401</v>
      </c>
      <c r="I43" s="66">
        <f t="shared" si="4"/>
        <v>2192267</v>
      </c>
      <c r="J43" s="66">
        <f t="shared" si="4"/>
        <v>6541798</v>
      </c>
      <c r="K43" s="66">
        <f t="shared" si="4"/>
        <v>1973649</v>
      </c>
      <c r="L43" s="66">
        <f t="shared" si="4"/>
        <v>2536565</v>
      </c>
      <c r="M43" s="66">
        <f t="shared" si="4"/>
        <v>1409213</v>
      </c>
      <c r="N43" s="66">
        <f t="shared" si="4"/>
        <v>5919427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12461225</v>
      </c>
      <c r="X43" s="66">
        <f t="shared" si="4"/>
        <v>23473488</v>
      </c>
      <c r="Y43" s="66">
        <f t="shared" si="4"/>
        <v>-11012263</v>
      </c>
      <c r="Z43" s="67">
        <f>+IF(X43&lt;&gt;0,+(Y43/X43)*100,0)</f>
        <v>-46.913620165865424</v>
      </c>
      <c r="AA43" s="64">
        <f>+AA41-AA42</f>
        <v>46947031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14406013</v>
      </c>
      <c r="D45" s="56">
        <f>SUM(D43:D44)</f>
        <v>0</v>
      </c>
      <c r="E45" s="57">
        <f t="shared" si="5"/>
        <v>42846831</v>
      </c>
      <c r="F45" s="58">
        <f t="shared" si="5"/>
        <v>46947031</v>
      </c>
      <c r="G45" s="58">
        <f t="shared" si="5"/>
        <v>5154932</v>
      </c>
      <c r="H45" s="58">
        <f t="shared" si="5"/>
        <v>-805401</v>
      </c>
      <c r="I45" s="58">
        <f t="shared" si="5"/>
        <v>2192267</v>
      </c>
      <c r="J45" s="58">
        <f t="shared" si="5"/>
        <v>6541798</v>
      </c>
      <c r="K45" s="58">
        <f t="shared" si="5"/>
        <v>1973649</v>
      </c>
      <c r="L45" s="58">
        <f t="shared" si="5"/>
        <v>2536565</v>
      </c>
      <c r="M45" s="58">
        <f t="shared" si="5"/>
        <v>1409213</v>
      </c>
      <c r="N45" s="58">
        <f t="shared" si="5"/>
        <v>5919427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12461225</v>
      </c>
      <c r="X45" s="58">
        <f t="shared" si="5"/>
        <v>23473488</v>
      </c>
      <c r="Y45" s="58">
        <f t="shared" si="5"/>
        <v>-11012263</v>
      </c>
      <c r="Z45" s="59">
        <f>+IF(X45&lt;&gt;0,+(Y45/X45)*100,0)</f>
        <v>-46.913620165865424</v>
      </c>
      <c r="AA45" s="56">
        <f>SUM(AA43:AA44)</f>
        <v>46947031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14406013</v>
      </c>
      <c r="D47" s="71">
        <f>SUM(D45:D46)</f>
        <v>0</v>
      </c>
      <c r="E47" s="72">
        <f t="shared" si="6"/>
        <v>42846831</v>
      </c>
      <c r="F47" s="73">
        <f t="shared" si="6"/>
        <v>46947031</v>
      </c>
      <c r="G47" s="73">
        <f t="shared" si="6"/>
        <v>5154932</v>
      </c>
      <c r="H47" s="74">
        <f t="shared" si="6"/>
        <v>-805401</v>
      </c>
      <c r="I47" s="74">
        <f t="shared" si="6"/>
        <v>2192267</v>
      </c>
      <c r="J47" s="74">
        <f t="shared" si="6"/>
        <v>6541798</v>
      </c>
      <c r="K47" s="74">
        <f t="shared" si="6"/>
        <v>1973649</v>
      </c>
      <c r="L47" s="74">
        <f t="shared" si="6"/>
        <v>2536565</v>
      </c>
      <c r="M47" s="73">
        <f t="shared" si="6"/>
        <v>1409213</v>
      </c>
      <c r="N47" s="73">
        <f t="shared" si="6"/>
        <v>5919427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12461225</v>
      </c>
      <c r="X47" s="74">
        <f t="shared" si="6"/>
        <v>23473488</v>
      </c>
      <c r="Y47" s="74">
        <f t="shared" si="6"/>
        <v>-11012263</v>
      </c>
      <c r="Z47" s="75">
        <f>+IF(X47&lt;&gt;0,+(Y47/X47)*100,0)</f>
        <v>-46.913620165865424</v>
      </c>
      <c r="AA47" s="76">
        <f>SUM(AA45:AA46)</f>
        <v>46947031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77055929</v>
      </c>
      <c r="D7" s="6"/>
      <c r="E7" s="7">
        <v>80575965</v>
      </c>
      <c r="F7" s="8">
        <v>80575965</v>
      </c>
      <c r="G7" s="8">
        <v>7248790</v>
      </c>
      <c r="H7" s="8">
        <v>7977811</v>
      </c>
      <c r="I7" s="8">
        <v>6013266</v>
      </c>
      <c r="J7" s="8">
        <v>21239867</v>
      </c>
      <c r="K7" s="8">
        <v>6554568</v>
      </c>
      <c r="L7" s="8">
        <v>6286139</v>
      </c>
      <c r="M7" s="8">
        <v>5655145</v>
      </c>
      <c r="N7" s="8">
        <v>18495852</v>
      </c>
      <c r="O7" s="8"/>
      <c r="P7" s="8"/>
      <c r="Q7" s="8"/>
      <c r="R7" s="8"/>
      <c r="S7" s="8"/>
      <c r="T7" s="8"/>
      <c r="U7" s="8"/>
      <c r="V7" s="8"/>
      <c r="W7" s="8">
        <v>39735719</v>
      </c>
      <c r="X7" s="8">
        <v>40287987</v>
      </c>
      <c r="Y7" s="8">
        <v>-552268</v>
      </c>
      <c r="Z7" s="2">
        <v>-1.3708006806098305</v>
      </c>
      <c r="AA7" s="6">
        <v>80575965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8387616</v>
      </c>
      <c r="D18" s="6"/>
      <c r="E18" s="7">
        <v>8078926</v>
      </c>
      <c r="F18" s="8">
        <v>8078926</v>
      </c>
      <c r="G18" s="8"/>
      <c r="H18" s="8">
        <v>788830</v>
      </c>
      <c r="I18" s="8">
        <v>810708</v>
      </c>
      <c r="J18" s="8">
        <v>1599538</v>
      </c>
      <c r="K18" s="8">
        <v>820746</v>
      </c>
      <c r="L18" s="8">
        <v>835638</v>
      </c>
      <c r="M18" s="8">
        <v>864623</v>
      </c>
      <c r="N18" s="8">
        <v>2521007</v>
      </c>
      <c r="O18" s="8"/>
      <c r="P18" s="8"/>
      <c r="Q18" s="8"/>
      <c r="R18" s="8"/>
      <c r="S18" s="8"/>
      <c r="T18" s="8"/>
      <c r="U18" s="8"/>
      <c r="V18" s="8"/>
      <c r="W18" s="8">
        <v>4120545</v>
      </c>
      <c r="X18" s="8">
        <v>5331604</v>
      </c>
      <c r="Y18" s="8">
        <v>-1211059</v>
      </c>
      <c r="Z18" s="2">
        <v>-22.714721498445872</v>
      </c>
      <c r="AA18" s="6">
        <v>8078926</v>
      </c>
    </row>
    <row r="19" spans="1:27" ht="13.5" x14ac:dyDescent="0.25">
      <c r="A19" s="23" t="s">
        <v>46</v>
      </c>
      <c r="B19" s="29" t="s">
        <v>32</v>
      </c>
      <c r="C19" s="6">
        <v>5940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85449485</v>
      </c>
      <c r="D21" s="33">
        <f t="shared" si="0"/>
        <v>0</v>
      </c>
      <c r="E21" s="34">
        <f t="shared" si="0"/>
        <v>88654891</v>
      </c>
      <c r="F21" s="35">
        <f t="shared" si="0"/>
        <v>88654891</v>
      </c>
      <c r="G21" s="35">
        <f t="shared" si="0"/>
        <v>7248790</v>
      </c>
      <c r="H21" s="35">
        <f t="shared" si="0"/>
        <v>8766641</v>
      </c>
      <c r="I21" s="35">
        <f t="shared" si="0"/>
        <v>6823974</v>
      </c>
      <c r="J21" s="35">
        <f t="shared" si="0"/>
        <v>22839405</v>
      </c>
      <c r="K21" s="35">
        <f t="shared" si="0"/>
        <v>7375314</v>
      </c>
      <c r="L21" s="35">
        <f t="shared" si="0"/>
        <v>7121777</v>
      </c>
      <c r="M21" s="35">
        <f t="shared" si="0"/>
        <v>6519768</v>
      </c>
      <c r="N21" s="35">
        <f t="shared" si="0"/>
        <v>21016859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43856264</v>
      </c>
      <c r="X21" s="35">
        <f t="shared" si="0"/>
        <v>45619591</v>
      </c>
      <c r="Y21" s="35">
        <f t="shared" si="0"/>
        <v>-1763327</v>
      </c>
      <c r="Z21" s="36">
        <f>+IF(X21&lt;&gt;0,+(Y21/X21)*100,0)</f>
        <v>-3.8652845440898407</v>
      </c>
      <c r="AA21" s="33">
        <f>SUM(AA5:AA20)</f>
        <v>88654891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9221082</v>
      </c>
      <c r="D24" s="6"/>
      <c r="E24" s="7">
        <v>9183241</v>
      </c>
      <c r="F24" s="8">
        <v>9183241</v>
      </c>
      <c r="G24" s="8">
        <v>759010</v>
      </c>
      <c r="H24" s="8">
        <v>753007</v>
      </c>
      <c r="I24" s="8">
        <v>690482</v>
      </c>
      <c r="J24" s="8">
        <v>2202499</v>
      </c>
      <c r="K24" s="8">
        <v>809545</v>
      </c>
      <c r="L24" s="8">
        <v>950412</v>
      </c>
      <c r="M24" s="8">
        <v>886237</v>
      </c>
      <c r="N24" s="8">
        <v>2646194</v>
      </c>
      <c r="O24" s="8"/>
      <c r="P24" s="8"/>
      <c r="Q24" s="8"/>
      <c r="R24" s="8"/>
      <c r="S24" s="8"/>
      <c r="T24" s="8"/>
      <c r="U24" s="8"/>
      <c r="V24" s="8"/>
      <c r="W24" s="8">
        <v>4848693</v>
      </c>
      <c r="X24" s="8">
        <v>4591626</v>
      </c>
      <c r="Y24" s="8">
        <v>257067</v>
      </c>
      <c r="Z24" s="2">
        <v>5.5986049386426506</v>
      </c>
      <c r="AA24" s="6">
        <v>9183241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13801747</v>
      </c>
      <c r="D26" s="6"/>
      <c r="E26" s="7">
        <v>8961877</v>
      </c>
      <c r="F26" s="8">
        <v>8961877</v>
      </c>
      <c r="G26" s="8">
        <v>746824</v>
      </c>
      <c r="H26" s="8">
        <v>746823</v>
      </c>
      <c r="I26" s="8">
        <v>746823</v>
      </c>
      <c r="J26" s="8">
        <v>2240470</v>
      </c>
      <c r="K26" s="8">
        <v>3287246</v>
      </c>
      <c r="L26" s="8">
        <v>746823</v>
      </c>
      <c r="M26" s="8">
        <v>746823</v>
      </c>
      <c r="N26" s="8">
        <v>4780892</v>
      </c>
      <c r="O26" s="8"/>
      <c r="P26" s="8"/>
      <c r="Q26" s="8"/>
      <c r="R26" s="8"/>
      <c r="S26" s="8"/>
      <c r="T26" s="8"/>
      <c r="U26" s="8"/>
      <c r="V26" s="8"/>
      <c r="W26" s="8">
        <v>7021362</v>
      </c>
      <c r="X26" s="8">
        <v>4480938</v>
      </c>
      <c r="Y26" s="8">
        <v>2540424</v>
      </c>
      <c r="Z26" s="2">
        <v>56.694022546172249</v>
      </c>
      <c r="AA26" s="6">
        <v>8961877</v>
      </c>
    </row>
    <row r="27" spans="1:27" ht="13.5" x14ac:dyDescent="0.25">
      <c r="A27" s="25" t="s">
        <v>53</v>
      </c>
      <c r="B27" s="24" t="s">
        <v>32</v>
      </c>
      <c r="C27" s="6">
        <v>5142020</v>
      </c>
      <c r="D27" s="6"/>
      <c r="E27" s="7">
        <v>4976131</v>
      </c>
      <c r="F27" s="8">
        <v>4976131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2488074</v>
      </c>
      <c r="Y27" s="8">
        <v>-2488074</v>
      </c>
      <c r="Z27" s="2">
        <v>-100</v>
      </c>
      <c r="AA27" s="6">
        <v>4976131</v>
      </c>
    </row>
    <row r="28" spans="1:27" ht="13.5" x14ac:dyDescent="0.25">
      <c r="A28" s="25" t="s">
        <v>54</v>
      </c>
      <c r="B28" s="24" t="s">
        <v>32</v>
      </c>
      <c r="C28" s="6">
        <v>4066292</v>
      </c>
      <c r="D28" s="6"/>
      <c r="E28" s="7">
        <v>4157933</v>
      </c>
      <c r="F28" s="8">
        <v>4157933</v>
      </c>
      <c r="G28" s="8"/>
      <c r="H28" s="8"/>
      <c r="I28" s="8">
        <v>907653</v>
      </c>
      <c r="J28" s="8">
        <v>907653</v>
      </c>
      <c r="K28" s="8"/>
      <c r="L28" s="8"/>
      <c r="M28" s="8">
        <v>1016217</v>
      </c>
      <c r="N28" s="8">
        <v>1016217</v>
      </c>
      <c r="O28" s="8"/>
      <c r="P28" s="8"/>
      <c r="Q28" s="8"/>
      <c r="R28" s="8"/>
      <c r="S28" s="8"/>
      <c r="T28" s="8"/>
      <c r="U28" s="8"/>
      <c r="V28" s="8"/>
      <c r="W28" s="8">
        <v>1923870</v>
      </c>
      <c r="X28" s="8">
        <v>2078969</v>
      </c>
      <c r="Y28" s="8">
        <v>-155099</v>
      </c>
      <c r="Z28" s="2">
        <v>-7.4603806021157597</v>
      </c>
      <c r="AA28" s="6">
        <v>4157933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21770333</v>
      </c>
      <c r="D30" s="6"/>
      <c r="E30" s="7">
        <v>18133300</v>
      </c>
      <c r="F30" s="8">
        <v>18133300</v>
      </c>
      <c r="G30" s="8">
        <v>36943</v>
      </c>
      <c r="H30" s="8">
        <v>2135855</v>
      </c>
      <c r="I30" s="8">
        <v>2069813</v>
      </c>
      <c r="J30" s="8">
        <v>4242611</v>
      </c>
      <c r="K30" s="8">
        <v>1649076</v>
      </c>
      <c r="L30" s="8">
        <v>1694574</v>
      </c>
      <c r="M30" s="8">
        <v>2029894</v>
      </c>
      <c r="N30" s="8">
        <v>5373544</v>
      </c>
      <c r="O30" s="8"/>
      <c r="P30" s="8"/>
      <c r="Q30" s="8"/>
      <c r="R30" s="8"/>
      <c r="S30" s="8"/>
      <c r="T30" s="8"/>
      <c r="U30" s="8"/>
      <c r="V30" s="8"/>
      <c r="W30" s="8">
        <v>9616155</v>
      </c>
      <c r="X30" s="8">
        <v>8616146</v>
      </c>
      <c r="Y30" s="8">
        <v>1000009</v>
      </c>
      <c r="Z30" s="2">
        <v>11.606221621592763</v>
      </c>
      <c r="AA30" s="6">
        <v>18133300</v>
      </c>
    </row>
    <row r="31" spans="1:27" ht="13.5" x14ac:dyDescent="0.25">
      <c r="A31" s="25" t="s">
        <v>57</v>
      </c>
      <c r="B31" s="24" t="s">
        <v>32</v>
      </c>
      <c r="C31" s="6">
        <v>3028607</v>
      </c>
      <c r="D31" s="6"/>
      <c r="E31" s="7">
        <v>3859949</v>
      </c>
      <c r="F31" s="8">
        <v>3859949</v>
      </c>
      <c r="G31" s="8">
        <v>23214</v>
      </c>
      <c r="H31" s="8">
        <v>40665</v>
      </c>
      <c r="I31" s="8">
        <v>72865</v>
      </c>
      <c r="J31" s="8">
        <v>136744</v>
      </c>
      <c r="K31" s="8">
        <v>212993</v>
      </c>
      <c r="L31" s="8">
        <v>199366</v>
      </c>
      <c r="M31" s="8">
        <v>391277</v>
      </c>
      <c r="N31" s="8">
        <v>803636</v>
      </c>
      <c r="O31" s="8"/>
      <c r="P31" s="8"/>
      <c r="Q31" s="8"/>
      <c r="R31" s="8"/>
      <c r="S31" s="8"/>
      <c r="T31" s="8"/>
      <c r="U31" s="8"/>
      <c r="V31" s="8"/>
      <c r="W31" s="8">
        <v>940380</v>
      </c>
      <c r="X31" s="8">
        <v>1831698</v>
      </c>
      <c r="Y31" s="8">
        <v>-891318</v>
      </c>
      <c r="Z31" s="2">
        <v>-48.660750844298569</v>
      </c>
      <c r="AA31" s="6">
        <v>3859949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4125193</v>
      </c>
      <c r="D33" s="6"/>
      <c r="E33" s="7">
        <v>4253770</v>
      </c>
      <c r="F33" s="8">
        <v>4253770</v>
      </c>
      <c r="G33" s="8">
        <v>441519</v>
      </c>
      <c r="H33" s="8">
        <v>696735</v>
      </c>
      <c r="I33" s="8">
        <v>826725</v>
      </c>
      <c r="J33" s="8">
        <v>1964979</v>
      </c>
      <c r="K33" s="8">
        <v>379131</v>
      </c>
      <c r="L33" s="8">
        <v>423969</v>
      </c>
      <c r="M33" s="8">
        <v>264232</v>
      </c>
      <c r="N33" s="8">
        <v>1067332</v>
      </c>
      <c r="O33" s="8"/>
      <c r="P33" s="8"/>
      <c r="Q33" s="8"/>
      <c r="R33" s="8"/>
      <c r="S33" s="8"/>
      <c r="T33" s="8"/>
      <c r="U33" s="8"/>
      <c r="V33" s="8"/>
      <c r="W33" s="8">
        <v>3032311</v>
      </c>
      <c r="X33" s="8">
        <v>2139616</v>
      </c>
      <c r="Y33" s="8">
        <v>892695</v>
      </c>
      <c r="Z33" s="2">
        <v>41.722206227659541</v>
      </c>
      <c r="AA33" s="6">
        <v>4253770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7642146</v>
      </c>
      <c r="F34" s="8">
        <v>7642146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3821070</v>
      </c>
      <c r="Y34" s="8">
        <v>-3821070</v>
      </c>
      <c r="Z34" s="2">
        <v>-100</v>
      </c>
      <c r="AA34" s="6">
        <v>7642146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61155274</v>
      </c>
      <c r="D35" s="33">
        <f>SUM(D24:D34)</f>
        <v>0</v>
      </c>
      <c r="E35" s="34">
        <f t="shared" si="1"/>
        <v>61168347</v>
      </c>
      <c r="F35" s="35">
        <f t="shared" si="1"/>
        <v>61168347</v>
      </c>
      <c r="G35" s="35">
        <f t="shared" si="1"/>
        <v>2007510</v>
      </c>
      <c r="H35" s="35">
        <f t="shared" si="1"/>
        <v>4373085</v>
      </c>
      <c r="I35" s="35">
        <f t="shared" si="1"/>
        <v>5314361</v>
      </c>
      <c r="J35" s="35">
        <f t="shared" si="1"/>
        <v>11694956</v>
      </c>
      <c r="K35" s="35">
        <f t="shared" si="1"/>
        <v>6337991</v>
      </c>
      <c r="L35" s="35">
        <f t="shared" si="1"/>
        <v>4015144</v>
      </c>
      <c r="M35" s="35">
        <f t="shared" si="1"/>
        <v>5334680</v>
      </c>
      <c r="N35" s="35">
        <f t="shared" si="1"/>
        <v>15687815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27382771</v>
      </c>
      <c r="X35" s="35">
        <f t="shared" si="1"/>
        <v>30048137</v>
      </c>
      <c r="Y35" s="35">
        <f t="shared" si="1"/>
        <v>-2665366</v>
      </c>
      <c r="Z35" s="36">
        <f>+IF(X35&lt;&gt;0,+(Y35/X35)*100,0)</f>
        <v>-8.8703203130363786</v>
      </c>
      <c r="AA35" s="33">
        <f>SUM(AA24:AA34)</f>
        <v>61168347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24294211</v>
      </c>
      <c r="D37" s="46">
        <f>+D21-D35</f>
        <v>0</v>
      </c>
      <c r="E37" s="47">
        <f t="shared" si="2"/>
        <v>27486544</v>
      </c>
      <c r="F37" s="48">
        <f t="shared" si="2"/>
        <v>27486544</v>
      </c>
      <c r="G37" s="48">
        <f t="shared" si="2"/>
        <v>5241280</v>
      </c>
      <c r="H37" s="48">
        <f t="shared" si="2"/>
        <v>4393556</v>
      </c>
      <c r="I37" s="48">
        <f t="shared" si="2"/>
        <v>1509613</v>
      </c>
      <c r="J37" s="48">
        <f t="shared" si="2"/>
        <v>11144449</v>
      </c>
      <c r="K37" s="48">
        <f t="shared" si="2"/>
        <v>1037323</v>
      </c>
      <c r="L37" s="48">
        <f t="shared" si="2"/>
        <v>3106633</v>
      </c>
      <c r="M37" s="48">
        <f t="shared" si="2"/>
        <v>1185088</v>
      </c>
      <c r="N37" s="48">
        <f t="shared" si="2"/>
        <v>5329044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16473493</v>
      </c>
      <c r="X37" s="48">
        <f>IF(F21=F35,0,X21-X35)</f>
        <v>15571454</v>
      </c>
      <c r="Y37" s="48">
        <f t="shared" si="2"/>
        <v>902039</v>
      </c>
      <c r="Z37" s="49">
        <f>+IF(X37&lt;&gt;0,+(Y37/X37)*100,0)</f>
        <v>5.7929015492066442</v>
      </c>
      <c r="AA37" s="46">
        <f>+AA21-AA35</f>
        <v>27486544</v>
      </c>
    </row>
    <row r="38" spans="1:27" ht="23.1" customHeight="1" x14ac:dyDescent="0.25">
      <c r="A38" s="50" t="s">
        <v>62</v>
      </c>
      <c r="B38" s="29" t="s">
        <v>32</v>
      </c>
      <c r="C38" s="6">
        <v>1874786</v>
      </c>
      <c r="D38" s="6"/>
      <c r="E38" s="7">
        <v>2173914</v>
      </c>
      <c r="F38" s="8">
        <v>2286603</v>
      </c>
      <c r="G38" s="8"/>
      <c r="H38" s="8"/>
      <c r="I38" s="8"/>
      <c r="J38" s="8"/>
      <c r="K38" s="8"/>
      <c r="L38" s="8"/>
      <c r="M38" s="8">
        <v>1500</v>
      </c>
      <c r="N38" s="8">
        <v>1500</v>
      </c>
      <c r="O38" s="8"/>
      <c r="P38" s="8"/>
      <c r="Q38" s="8"/>
      <c r="R38" s="8"/>
      <c r="S38" s="8"/>
      <c r="T38" s="8"/>
      <c r="U38" s="8"/>
      <c r="V38" s="8"/>
      <c r="W38" s="8">
        <v>1500</v>
      </c>
      <c r="X38" s="8">
        <v>686324</v>
      </c>
      <c r="Y38" s="8">
        <v>-684824</v>
      </c>
      <c r="Z38" s="2">
        <v>-99.781444332414424</v>
      </c>
      <c r="AA38" s="6">
        <v>2286603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26168997</v>
      </c>
      <c r="D41" s="56">
        <f>SUM(D37:D40)</f>
        <v>0</v>
      </c>
      <c r="E41" s="57">
        <f t="shared" si="3"/>
        <v>29660458</v>
      </c>
      <c r="F41" s="58">
        <f t="shared" si="3"/>
        <v>29773147</v>
      </c>
      <c r="G41" s="58">
        <f t="shared" si="3"/>
        <v>5241280</v>
      </c>
      <c r="H41" s="58">
        <f t="shared" si="3"/>
        <v>4393556</v>
      </c>
      <c r="I41" s="58">
        <f t="shared" si="3"/>
        <v>1509613</v>
      </c>
      <c r="J41" s="58">
        <f t="shared" si="3"/>
        <v>11144449</v>
      </c>
      <c r="K41" s="58">
        <f t="shared" si="3"/>
        <v>1037323</v>
      </c>
      <c r="L41" s="58">
        <f t="shared" si="3"/>
        <v>3106633</v>
      </c>
      <c r="M41" s="58">
        <f t="shared" si="3"/>
        <v>1186588</v>
      </c>
      <c r="N41" s="58">
        <f t="shared" si="3"/>
        <v>5330544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16474993</v>
      </c>
      <c r="X41" s="58">
        <f t="shared" si="3"/>
        <v>16257778</v>
      </c>
      <c r="Y41" s="58">
        <f t="shared" si="3"/>
        <v>217215</v>
      </c>
      <c r="Z41" s="59">
        <f>+IF(X41&lt;&gt;0,+(Y41/X41)*100,0)</f>
        <v>1.3360681884080345</v>
      </c>
      <c r="AA41" s="56">
        <f>SUM(AA37:AA40)</f>
        <v>29773147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26168997</v>
      </c>
      <c r="D43" s="64">
        <f>+D41-D42</f>
        <v>0</v>
      </c>
      <c r="E43" s="65">
        <f t="shared" si="4"/>
        <v>29660458</v>
      </c>
      <c r="F43" s="66">
        <f t="shared" si="4"/>
        <v>29773147</v>
      </c>
      <c r="G43" s="66">
        <f t="shared" si="4"/>
        <v>5241280</v>
      </c>
      <c r="H43" s="66">
        <f t="shared" si="4"/>
        <v>4393556</v>
      </c>
      <c r="I43" s="66">
        <f t="shared" si="4"/>
        <v>1509613</v>
      </c>
      <c r="J43" s="66">
        <f t="shared" si="4"/>
        <v>11144449</v>
      </c>
      <c r="K43" s="66">
        <f t="shared" si="4"/>
        <v>1037323</v>
      </c>
      <c r="L43" s="66">
        <f t="shared" si="4"/>
        <v>3106633</v>
      </c>
      <c r="M43" s="66">
        <f t="shared" si="4"/>
        <v>1186588</v>
      </c>
      <c r="N43" s="66">
        <f t="shared" si="4"/>
        <v>5330544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16474993</v>
      </c>
      <c r="X43" s="66">
        <f t="shared" si="4"/>
        <v>16257778</v>
      </c>
      <c r="Y43" s="66">
        <f t="shared" si="4"/>
        <v>217215</v>
      </c>
      <c r="Z43" s="67">
        <f>+IF(X43&lt;&gt;0,+(Y43/X43)*100,0)</f>
        <v>1.3360681884080345</v>
      </c>
      <c r="AA43" s="64">
        <f>+AA41-AA42</f>
        <v>29773147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26168997</v>
      </c>
      <c r="D45" s="56">
        <f>SUM(D43:D44)</f>
        <v>0</v>
      </c>
      <c r="E45" s="57">
        <f t="shared" si="5"/>
        <v>29660458</v>
      </c>
      <c r="F45" s="58">
        <f t="shared" si="5"/>
        <v>29773147</v>
      </c>
      <c r="G45" s="58">
        <f t="shared" si="5"/>
        <v>5241280</v>
      </c>
      <c r="H45" s="58">
        <f t="shared" si="5"/>
        <v>4393556</v>
      </c>
      <c r="I45" s="58">
        <f t="shared" si="5"/>
        <v>1509613</v>
      </c>
      <c r="J45" s="58">
        <f t="shared" si="5"/>
        <v>11144449</v>
      </c>
      <c r="K45" s="58">
        <f t="shared" si="5"/>
        <v>1037323</v>
      </c>
      <c r="L45" s="58">
        <f t="shared" si="5"/>
        <v>3106633</v>
      </c>
      <c r="M45" s="58">
        <f t="shared" si="5"/>
        <v>1186588</v>
      </c>
      <c r="N45" s="58">
        <f t="shared" si="5"/>
        <v>5330544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16474993</v>
      </c>
      <c r="X45" s="58">
        <f t="shared" si="5"/>
        <v>16257778</v>
      </c>
      <c r="Y45" s="58">
        <f t="shared" si="5"/>
        <v>217215</v>
      </c>
      <c r="Z45" s="59">
        <f>+IF(X45&lt;&gt;0,+(Y45/X45)*100,0)</f>
        <v>1.3360681884080345</v>
      </c>
      <c r="AA45" s="56">
        <f>SUM(AA43:AA44)</f>
        <v>29773147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26168997</v>
      </c>
      <c r="D47" s="71">
        <f>SUM(D45:D46)</f>
        <v>0</v>
      </c>
      <c r="E47" s="72">
        <f t="shared" si="6"/>
        <v>29660458</v>
      </c>
      <c r="F47" s="73">
        <f t="shared" si="6"/>
        <v>29773147</v>
      </c>
      <c r="G47" s="73">
        <f t="shared" si="6"/>
        <v>5241280</v>
      </c>
      <c r="H47" s="74">
        <f t="shared" si="6"/>
        <v>4393556</v>
      </c>
      <c r="I47" s="74">
        <f t="shared" si="6"/>
        <v>1509613</v>
      </c>
      <c r="J47" s="74">
        <f t="shared" si="6"/>
        <v>11144449</v>
      </c>
      <c r="K47" s="74">
        <f t="shared" si="6"/>
        <v>1037323</v>
      </c>
      <c r="L47" s="74">
        <f t="shared" si="6"/>
        <v>3106633</v>
      </c>
      <c r="M47" s="73">
        <f t="shared" si="6"/>
        <v>1186588</v>
      </c>
      <c r="N47" s="73">
        <f t="shared" si="6"/>
        <v>5330544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16474993</v>
      </c>
      <c r="X47" s="74">
        <f t="shared" si="6"/>
        <v>16257778</v>
      </c>
      <c r="Y47" s="74">
        <f t="shared" si="6"/>
        <v>217215</v>
      </c>
      <c r="Z47" s="75">
        <f>+IF(X47&lt;&gt;0,+(Y47/X47)*100,0)</f>
        <v>1.3360681884080345</v>
      </c>
      <c r="AA47" s="76">
        <f>SUM(AA45:AA46)</f>
        <v>29773147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131054149</v>
      </c>
      <c r="D7" s="6"/>
      <c r="E7" s="7">
        <v>132116400</v>
      </c>
      <c r="F7" s="8">
        <v>132116400</v>
      </c>
      <c r="G7" s="8">
        <v>9593085</v>
      </c>
      <c r="H7" s="8">
        <v>10349106</v>
      </c>
      <c r="I7" s="8">
        <v>10584287</v>
      </c>
      <c r="J7" s="8">
        <v>30526478</v>
      </c>
      <c r="K7" s="8">
        <v>11851166</v>
      </c>
      <c r="L7" s="8">
        <v>10569039</v>
      </c>
      <c r="M7" s="8">
        <v>11637246</v>
      </c>
      <c r="N7" s="8">
        <v>34057451</v>
      </c>
      <c r="O7" s="8"/>
      <c r="P7" s="8"/>
      <c r="Q7" s="8"/>
      <c r="R7" s="8"/>
      <c r="S7" s="8"/>
      <c r="T7" s="8"/>
      <c r="U7" s="8"/>
      <c r="V7" s="8"/>
      <c r="W7" s="8">
        <v>64583929</v>
      </c>
      <c r="X7" s="8">
        <v>66058212</v>
      </c>
      <c r="Y7" s="8">
        <v>-1474283</v>
      </c>
      <c r="Z7" s="2">
        <v>-2.2317936791870783</v>
      </c>
      <c r="AA7" s="6">
        <v>132116400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28848</v>
      </c>
      <c r="D15" s="6"/>
      <c r="E15" s="7">
        <v>100</v>
      </c>
      <c r="F15" s="8">
        <v>100</v>
      </c>
      <c r="G15" s="8"/>
      <c r="H15" s="8">
        <v>40098</v>
      </c>
      <c r="I15" s="8">
        <v>16300</v>
      </c>
      <c r="J15" s="8">
        <v>56398</v>
      </c>
      <c r="K15" s="8">
        <v>7500</v>
      </c>
      <c r="L15" s="8"/>
      <c r="M15" s="8">
        <v>7500</v>
      </c>
      <c r="N15" s="8">
        <v>15000</v>
      </c>
      <c r="O15" s="8"/>
      <c r="P15" s="8"/>
      <c r="Q15" s="8"/>
      <c r="R15" s="8"/>
      <c r="S15" s="8"/>
      <c r="T15" s="8"/>
      <c r="U15" s="8"/>
      <c r="V15" s="8"/>
      <c r="W15" s="8">
        <v>71398</v>
      </c>
      <c r="X15" s="8">
        <v>54</v>
      </c>
      <c r="Y15" s="8">
        <v>71344</v>
      </c>
      <c r="Z15" s="2">
        <v>132118.51851851851</v>
      </c>
      <c r="AA15" s="6">
        <v>100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13426079</v>
      </c>
      <c r="D18" s="6"/>
      <c r="E18" s="7">
        <v>15048538</v>
      </c>
      <c r="F18" s="8">
        <v>15048538</v>
      </c>
      <c r="G18" s="8">
        <v>6270255</v>
      </c>
      <c r="H18" s="8"/>
      <c r="I18" s="8"/>
      <c r="J18" s="8">
        <v>6270255</v>
      </c>
      <c r="K18" s="8"/>
      <c r="L18" s="8"/>
      <c r="M18" s="8">
        <v>5016179</v>
      </c>
      <c r="N18" s="8">
        <v>5016179</v>
      </c>
      <c r="O18" s="8"/>
      <c r="P18" s="8"/>
      <c r="Q18" s="8"/>
      <c r="R18" s="8"/>
      <c r="S18" s="8"/>
      <c r="T18" s="8"/>
      <c r="U18" s="8"/>
      <c r="V18" s="8"/>
      <c r="W18" s="8">
        <v>11286434</v>
      </c>
      <c r="X18" s="8">
        <v>7524264</v>
      </c>
      <c r="Y18" s="8">
        <v>3762170</v>
      </c>
      <c r="Z18" s="2">
        <v>50.000505032784602</v>
      </c>
      <c r="AA18" s="6">
        <v>15048538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100</v>
      </c>
      <c r="F19" s="26">
        <v>100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54</v>
      </c>
      <c r="Y19" s="26">
        <v>-54</v>
      </c>
      <c r="Z19" s="27">
        <v>-100</v>
      </c>
      <c r="AA19" s="28">
        <v>100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144509076</v>
      </c>
      <c r="D21" s="33">
        <f t="shared" si="0"/>
        <v>0</v>
      </c>
      <c r="E21" s="34">
        <f t="shared" si="0"/>
        <v>147165138</v>
      </c>
      <c r="F21" s="35">
        <f t="shared" si="0"/>
        <v>147165138</v>
      </c>
      <c r="G21" s="35">
        <f t="shared" si="0"/>
        <v>15863340</v>
      </c>
      <c r="H21" s="35">
        <f t="shared" si="0"/>
        <v>10389204</v>
      </c>
      <c r="I21" s="35">
        <f t="shared" si="0"/>
        <v>10600587</v>
      </c>
      <c r="J21" s="35">
        <f t="shared" si="0"/>
        <v>36853131</v>
      </c>
      <c r="K21" s="35">
        <f t="shared" si="0"/>
        <v>11858666</v>
      </c>
      <c r="L21" s="35">
        <f t="shared" si="0"/>
        <v>10569039</v>
      </c>
      <c r="M21" s="35">
        <f t="shared" si="0"/>
        <v>16660925</v>
      </c>
      <c r="N21" s="35">
        <f t="shared" si="0"/>
        <v>39088630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75941761</v>
      </c>
      <c r="X21" s="35">
        <f t="shared" si="0"/>
        <v>73582584</v>
      </c>
      <c r="Y21" s="35">
        <f t="shared" si="0"/>
        <v>2359177</v>
      </c>
      <c r="Z21" s="36">
        <f>+IF(X21&lt;&gt;0,+(Y21/X21)*100,0)</f>
        <v>3.2061622081659977</v>
      </c>
      <c r="AA21" s="33">
        <f>SUM(AA5:AA20)</f>
        <v>147165138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13227321</v>
      </c>
      <c r="D24" s="6"/>
      <c r="E24" s="7">
        <v>14066050</v>
      </c>
      <c r="F24" s="8">
        <v>14066045</v>
      </c>
      <c r="G24" s="8">
        <v>28824</v>
      </c>
      <c r="H24" s="8">
        <v>1774528</v>
      </c>
      <c r="I24" s="8">
        <v>1090344</v>
      </c>
      <c r="J24" s="8">
        <v>2893696</v>
      </c>
      <c r="K24" s="8">
        <v>1044308</v>
      </c>
      <c r="L24" s="8">
        <v>1657230</v>
      </c>
      <c r="M24" s="8">
        <v>1203318</v>
      </c>
      <c r="N24" s="8">
        <v>3904856</v>
      </c>
      <c r="O24" s="8"/>
      <c r="P24" s="8"/>
      <c r="Q24" s="8"/>
      <c r="R24" s="8"/>
      <c r="S24" s="8"/>
      <c r="T24" s="8"/>
      <c r="U24" s="8"/>
      <c r="V24" s="8"/>
      <c r="W24" s="8">
        <v>6798552</v>
      </c>
      <c r="X24" s="8">
        <v>3662022</v>
      </c>
      <c r="Y24" s="8">
        <v>3136530</v>
      </c>
      <c r="Z24" s="2">
        <v>85.650222745794537</v>
      </c>
      <c r="AA24" s="6">
        <v>14066045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329708</v>
      </c>
      <c r="D26" s="6"/>
      <c r="E26" s="7">
        <v>300000</v>
      </c>
      <c r="F26" s="8">
        <v>300000</v>
      </c>
      <c r="G26" s="8">
        <v>25000</v>
      </c>
      <c r="H26" s="8"/>
      <c r="I26" s="8">
        <v>50000</v>
      </c>
      <c r="J26" s="8">
        <v>75000</v>
      </c>
      <c r="K26" s="8">
        <v>25000</v>
      </c>
      <c r="L26" s="8">
        <v>25000</v>
      </c>
      <c r="M26" s="8">
        <v>25000</v>
      </c>
      <c r="N26" s="8">
        <v>75000</v>
      </c>
      <c r="O26" s="8"/>
      <c r="P26" s="8"/>
      <c r="Q26" s="8"/>
      <c r="R26" s="8"/>
      <c r="S26" s="8"/>
      <c r="T26" s="8"/>
      <c r="U26" s="8"/>
      <c r="V26" s="8"/>
      <c r="W26" s="8">
        <v>150000</v>
      </c>
      <c r="X26" s="8">
        <v>150000</v>
      </c>
      <c r="Y26" s="8"/>
      <c r="Z26" s="2"/>
      <c r="AA26" s="6">
        <v>300000</v>
      </c>
    </row>
    <row r="27" spans="1:27" ht="13.5" x14ac:dyDescent="0.25">
      <c r="A27" s="25" t="s">
        <v>53</v>
      </c>
      <c r="B27" s="24" t="s">
        <v>32</v>
      </c>
      <c r="C27" s="6">
        <v>28380616</v>
      </c>
      <c r="D27" s="6"/>
      <c r="E27" s="7">
        <v>29421733</v>
      </c>
      <c r="F27" s="8">
        <v>29421733</v>
      </c>
      <c r="G27" s="8">
        <v>2451811</v>
      </c>
      <c r="H27" s="8">
        <v>2451811</v>
      </c>
      <c r="I27" s="8">
        <v>2451811</v>
      </c>
      <c r="J27" s="8">
        <v>7355433</v>
      </c>
      <c r="K27" s="8">
        <v>2451811</v>
      </c>
      <c r="L27" s="8">
        <v>2451811</v>
      </c>
      <c r="M27" s="8">
        <v>2451811</v>
      </c>
      <c r="N27" s="8">
        <v>7355433</v>
      </c>
      <c r="O27" s="8"/>
      <c r="P27" s="8"/>
      <c r="Q27" s="8"/>
      <c r="R27" s="8"/>
      <c r="S27" s="8"/>
      <c r="T27" s="8"/>
      <c r="U27" s="8"/>
      <c r="V27" s="8"/>
      <c r="W27" s="8">
        <v>14710866</v>
      </c>
      <c r="X27" s="8">
        <v>14710914</v>
      </c>
      <c r="Y27" s="8">
        <v>-48</v>
      </c>
      <c r="Z27" s="2"/>
      <c r="AA27" s="6">
        <v>29421733</v>
      </c>
    </row>
    <row r="28" spans="1:27" ht="13.5" x14ac:dyDescent="0.25">
      <c r="A28" s="25" t="s">
        <v>54</v>
      </c>
      <c r="B28" s="24" t="s">
        <v>32</v>
      </c>
      <c r="C28" s="6">
        <v>19525657</v>
      </c>
      <c r="D28" s="6"/>
      <c r="E28" s="7">
        <v>20318605</v>
      </c>
      <c r="F28" s="8">
        <v>20318605</v>
      </c>
      <c r="G28" s="8">
        <v>26165</v>
      </c>
      <c r="H28" s="8">
        <v>174649</v>
      </c>
      <c r="I28" s="8">
        <v>455766</v>
      </c>
      <c r="J28" s="8">
        <v>656580</v>
      </c>
      <c r="K28" s="8">
        <v>372594</v>
      </c>
      <c r="L28" s="8">
        <v>415740</v>
      </c>
      <c r="M28" s="8">
        <v>7261648</v>
      </c>
      <c r="N28" s="8">
        <v>8049982</v>
      </c>
      <c r="O28" s="8"/>
      <c r="P28" s="8"/>
      <c r="Q28" s="8"/>
      <c r="R28" s="8"/>
      <c r="S28" s="8"/>
      <c r="T28" s="8"/>
      <c r="U28" s="8"/>
      <c r="V28" s="8"/>
      <c r="W28" s="8">
        <v>8706562</v>
      </c>
      <c r="X28" s="8">
        <v>10282075</v>
      </c>
      <c r="Y28" s="8">
        <v>-1575513</v>
      </c>
      <c r="Z28" s="2">
        <v>-15.322909043164925</v>
      </c>
      <c r="AA28" s="6">
        <v>20318605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3048286</v>
      </c>
      <c r="D30" s="6"/>
      <c r="E30" s="7">
        <v>3752733</v>
      </c>
      <c r="F30" s="8">
        <v>3752732</v>
      </c>
      <c r="G30" s="8">
        <v>209005</v>
      </c>
      <c r="H30" s="8">
        <v>254704</v>
      </c>
      <c r="I30" s="8">
        <v>341445</v>
      </c>
      <c r="J30" s="8">
        <v>805154</v>
      </c>
      <c r="K30" s="8">
        <v>489459</v>
      </c>
      <c r="L30" s="8">
        <v>449533</v>
      </c>
      <c r="M30" s="8">
        <v>428719</v>
      </c>
      <c r="N30" s="8">
        <v>1367711</v>
      </c>
      <c r="O30" s="8"/>
      <c r="P30" s="8"/>
      <c r="Q30" s="8"/>
      <c r="R30" s="8"/>
      <c r="S30" s="8"/>
      <c r="T30" s="8"/>
      <c r="U30" s="8"/>
      <c r="V30" s="8"/>
      <c r="W30" s="8">
        <v>2172865</v>
      </c>
      <c r="X30" s="8">
        <v>1876358</v>
      </c>
      <c r="Y30" s="8">
        <v>296507</v>
      </c>
      <c r="Z30" s="2">
        <v>15.802261615320742</v>
      </c>
      <c r="AA30" s="6">
        <v>3752732</v>
      </c>
    </row>
    <row r="31" spans="1:27" ht="13.5" x14ac:dyDescent="0.25">
      <c r="A31" s="25" t="s">
        <v>57</v>
      </c>
      <c r="B31" s="24" t="s">
        <v>32</v>
      </c>
      <c r="C31" s="6">
        <v>51071857</v>
      </c>
      <c r="D31" s="6"/>
      <c r="E31" s="7">
        <v>55672196</v>
      </c>
      <c r="F31" s="8">
        <v>55672196</v>
      </c>
      <c r="G31" s="8"/>
      <c r="H31" s="8">
        <v>4221336</v>
      </c>
      <c r="I31" s="8">
        <v>4372078</v>
      </c>
      <c r="J31" s="8">
        <v>8593414</v>
      </c>
      <c r="K31" s="8">
        <v>3841359</v>
      </c>
      <c r="L31" s="8">
        <v>4863561</v>
      </c>
      <c r="M31" s="8">
        <v>4957146</v>
      </c>
      <c r="N31" s="8">
        <v>13662066</v>
      </c>
      <c r="O31" s="8"/>
      <c r="P31" s="8"/>
      <c r="Q31" s="8"/>
      <c r="R31" s="8"/>
      <c r="S31" s="8"/>
      <c r="T31" s="8"/>
      <c r="U31" s="8"/>
      <c r="V31" s="8"/>
      <c r="W31" s="8">
        <v>22255480</v>
      </c>
      <c r="X31" s="8">
        <v>27836088</v>
      </c>
      <c r="Y31" s="8">
        <v>-5580608</v>
      </c>
      <c r="Z31" s="2">
        <v>-20.048104460655537</v>
      </c>
      <c r="AA31" s="6">
        <v>55672196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5028797</v>
      </c>
      <c r="D33" s="6"/>
      <c r="E33" s="7">
        <v>6283463</v>
      </c>
      <c r="F33" s="8">
        <v>6283469</v>
      </c>
      <c r="G33" s="8">
        <v>397621</v>
      </c>
      <c r="H33" s="8">
        <v>829753</v>
      </c>
      <c r="I33" s="8">
        <v>850757</v>
      </c>
      <c r="J33" s="8">
        <v>2078131</v>
      </c>
      <c r="K33" s="8">
        <v>505427</v>
      </c>
      <c r="L33" s="8">
        <v>517077</v>
      </c>
      <c r="M33" s="8">
        <v>340627</v>
      </c>
      <c r="N33" s="8">
        <v>1363131</v>
      </c>
      <c r="O33" s="8"/>
      <c r="P33" s="8"/>
      <c r="Q33" s="8"/>
      <c r="R33" s="8"/>
      <c r="S33" s="8"/>
      <c r="T33" s="8"/>
      <c r="U33" s="8"/>
      <c r="V33" s="8"/>
      <c r="W33" s="8">
        <v>3441262</v>
      </c>
      <c r="X33" s="8">
        <v>3141728</v>
      </c>
      <c r="Y33" s="8">
        <v>299534</v>
      </c>
      <c r="Z33" s="2">
        <v>9.5340525978060473</v>
      </c>
      <c r="AA33" s="6">
        <v>6283469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120612242</v>
      </c>
      <c r="D35" s="33">
        <f>SUM(D24:D34)</f>
        <v>0</v>
      </c>
      <c r="E35" s="34">
        <f t="shared" si="1"/>
        <v>129814780</v>
      </c>
      <c r="F35" s="35">
        <f t="shared" si="1"/>
        <v>129814780</v>
      </c>
      <c r="G35" s="35">
        <f t="shared" si="1"/>
        <v>3138426</v>
      </c>
      <c r="H35" s="35">
        <f t="shared" si="1"/>
        <v>9706781</v>
      </c>
      <c r="I35" s="35">
        <f t="shared" si="1"/>
        <v>9612201</v>
      </c>
      <c r="J35" s="35">
        <f t="shared" si="1"/>
        <v>22457408</v>
      </c>
      <c r="K35" s="35">
        <f t="shared" si="1"/>
        <v>8729958</v>
      </c>
      <c r="L35" s="35">
        <f t="shared" si="1"/>
        <v>10379952</v>
      </c>
      <c r="M35" s="35">
        <f t="shared" si="1"/>
        <v>16668269</v>
      </c>
      <c r="N35" s="35">
        <f t="shared" si="1"/>
        <v>35778179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58235587</v>
      </c>
      <c r="X35" s="35">
        <f t="shared" si="1"/>
        <v>61659185</v>
      </c>
      <c r="Y35" s="35">
        <f t="shared" si="1"/>
        <v>-3423598</v>
      </c>
      <c r="Z35" s="36">
        <f>+IF(X35&lt;&gt;0,+(Y35/X35)*100,0)</f>
        <v>-5.552454188293277</v>
      </c>
      <c r="AA35" s="33">
        <f>SUM(AA24:AA34)</f>
        <v>129814780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23896834</v>
      </c>
      <c r="D37" s="46">
        <f>+D21-D35</f>
        <v>0</v>
      </c>
      <c r="E37" s="47">
        <f t="shared" si="2"/>
        <v>17350358</v>
      </c>
      <c r="F37" s="48">
        <f t="shared" si="2"/>
        <v>17350358</v>
      </c>
      <c r="G37" s="48">
        <f t="shared" si="2"/>
        <v>12724914</v>
      </c>
      <c r="H37" s="48">
        <f t="shared" si="2"/>
        <v>682423</v>
      </c>
      <c r="I37" s="48">
        <f t="shared" si="2"/>
        <v>988386</v>
      </c>
      <c r="J37" s="48">
        <f t="shared" si="2"/>
        <v>14395723</v>
      </c>
      <c r="K37" s="48">
        <f t="shared" si="2"/>
        <v>3128708</v>
      </c>
      <c r="L37" s="48">
        <f t="shared" si="2"/>
        <v>189087</v>
      </c>
      <c r="M37" s="48">
        <f t="shared" si="2"/>
        <v>-7344</v>
      </c>
      <c r="N37" s="48">
        <f t="shared" si="2"/>
        <v>3310451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17706174</v>
      </c>
      <c r="X37" s="48">
        <f>IF(F21=F35,0,X21-X35)</f>
        <v>11923399</v>
      </c>
      <c r="Y37" s="48">
        <f t="shared" si="2"/>
        <v>5782775</v>
      </c>
      <c r="Z37" s="49">
        <f>+IF(X37&lt;&gt;0,+(Y37/X37)*100,0)</f>
        <v>48.499383439235743</v>
      </c>
      <c r="AA37" s="46">
        <f>+AA21-AA35</f>
        <v>17350358</v>
      </c>
    </row>
    <row r="38" spans="1:27" ht="23.1" customHeight="1" x14ac:dyDescent="0.25">
      <c r="A38" s="50" t="s">
        <v>62</v>
      </c>
      <c r="B38" s="29" t="s">
        <v>32</v>
      </c>
      <c r="C38" s="6">
        <v>7881744</v>
      </c>
      <c r="D38" s="6"/>
      <c r="E38" s="7">
        <v>9615000</v>
      </c>
      <c r="F38" s="8">
        <v>9615000</v>
      </c>
      <c r="G38" s="8"/>
      <c r="H38" s="8"/>
      <c r="I38" s="8">
        <v>698062</v>
      </c>
      <c r="J38" s="8">
        <v>698062</v>
      </c>
      <c r="K38" s="8"/>
      <c r="L38" s="8">
        <v>-698062</v>
      </c>
      <c r="M38" s="8"/>
      <c r="N38" s="8">
        <v>-698062</v>
      </c>
      <c r="O38" s="8"/>
      <c r="P38" s="8"/>
      <c r="Q38" s="8"/>
      <c r="R38" s="8"/>
      <c r="S38" s="8"/>
      <c r="T38" s="8"/>
      <c r="U38" s="8"/>
      <c r="V38" s="8"/>
      <c r="W38" s="8"/>
      <c r="X38" s="8">
        <v>9615000</v>
      </c>
      <c r="Y38" s="8">
        <v>-9615000</v>
      </c>
      <c r="Z38" s="2">
        <v>-100</v>
      </c>
      <c r="AA38" s="6">
        <v>9615000</v>
      </c>
    </row>
    <row r="39" spans="1:27" ht="57" customHeight="1" x14ac:dyDescent="0.25">
      <c r="A39" s="50" t="s">
        <v>63</v>
      </c>
      <c r="B39" s="29" t="s">
        <v>32</v>
      </c>
      <c r="C39" s="28">
        <v>724395</v>
      </c>
      <c r="D39" s="28"/>
      <c r="E39" s="7">
        <v>280800</v>
      </c>
      <c r="F39" s="26">
        <v>280800</v>
      </c>
      <c r="G39" s="26"/>
      <c r="H39" s="26">
        <v>42497</v>
      </c>
      <c r="I39" s="26">
        <v>833</v>
      </c>
      <c r="J39" s="26">
        <v>43330</v>
      </c>
      <c r="K39" s="26">
        <v>29248</v>
      </c>
      <c r="L39" s="26">
        <v>115909</v>
      </c>
      <c r="M39" s="26">
        <v>174405</v>
      </c>
      <c r="N39" s="26">
        <v>319562</v>
      </c>
      <c r="O39" s="26"/>
      <c r="P39" s="26"/>
      <c r="Q39" s="26"/>
      <c r="R39" s="26"/>
      <c r="S39" s="26"/>
      <c r="T39" s="26"/>
      <c r="U39" s="26"/>
      <c r="V39" s="26"/>
      <c r="W39" s="26">
        <v>362892</v>
      </c>
      <c r="X39" s="26">
        <v>140400</v>
      </c>
      <c r="Y39" s="26">
        <v>222492</v>
      </c>
      <c r="Z39" s="27">
        <v>158.47008547008548</v>
      </c>
      <c r="AA39" s="28">
        <v>280800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32502973</v>
      </c>
      <c r="D41" s="56">
        <f>SUM(D37:D40)</f>
        <v>0</v>
      </c>
      <c r="E41" s="57">
        <f t="shared" si="3"/>
        <v>27246158</v>
      </c>
      <c r="F41" s="58">
        <f t="shared" si="3"/>
        <v>27246158</v>
      </c>
      <c r="G41" s="58">
        <f t="shared" si="3"/>
        <v>12724914</v>
      </c>
      <c r="H41" s="58">
        <f t="shared" si="3"/>
        <v>724920</v>
      </c>
      <c r="I41" s="58">
        <f t="shared" si="3"/>
        <v>1687281</v>
      </c>
      <c r="J41" s="58">
        <f t="shared" si="3"/>
        <v>15137115</v>
      </c>
      <c r="K41" s="58">
        <f t="shared" si="3"/>
        <v>3157956</v>
      </c>
      <c r="L41" s="58">
        <f t="shared" si="3"/>
        <v>-393066</v>
      </c>
      <c r="M41" s="58">
        <f t="shared" si="3"/>
        <v>167061</v>
      </c>
      <c r="N41" s="58">
        <f t="shared" si="3"/>
        <v>2931951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18069066</v>
      </c>
      <c r="X41" s="58">
        <f t="shared" si="3"/>
        <v>21678799</v>
      </c>
      <c r="Y41" s="58">
        <f t="shared" si="3"/>
        <v>-3609733</v>
      </c>
      <c r="Z41" s="59">
        <f>+IF(X41&lt;&gt;0,+(Y41/X41)*100,0)</f>
        <v>-16.650982372224586</v>
      </c>
      <c r="AA41" s="56">
        <f>SUM(AA37:AA40)</f>
        <v>27246158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32502973</v>
      </c>
      <c r="D43" s="64">
        <f>+D41-D42</f>
        <v>0</v>
      </c>
      <c r="E43" s="65">
        <f t="shared" si="4"/>
        <v>27246158</v>
      </c>
      <c r="F43" s="66">
        <f t="shared" si="4"/>
        <v>27246158</v>
      </c>
      <c r="G43" s="66">
        <f t="shared" si="4"/>
        <v>12724914</v>
      </c>
      <c r="H43" s="66">
        <f t="shared" si="4"/>
        <v>724920</v>
      </c>
      <c r="I43" s="66">
        <f t="shared" si="4"/>
        <v>1687281</v>
      </c>
      <c r="J43" s="66">
        <f t="shared" si="4"/>
        <v>15137115</v>
      </c>
      <c r="K43" s="66">
        <f t="shared" si="4"/>
        <v>3157956</v>
      </c>
      <c r="L43" s="66">
        <f t="shared" si="4"/>
        <v>-393066</v>
      </c>
      <c r="M43" s="66">
        <f t="shared" si="4"/>
        <v>167061</v>
      </c>
      <c r="N43" s="66">
        <f t="shared" si="4"/>
        <v>2931951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18069066</v>
      </c>
      <c r="X43" s="66">
        <f t="shared" si="4"/>
        <v>21678799</v>
      </c>
      <c r="Y43" s="66">
        <f t="shared" si="4"/>
        <v>-3609733</v>
      </c>
      <c r="Z43" s="67">
        <f>+IF(X43&lt;&gt;0,+(Y43/X43)*100,0)</f>
        <v>-16.650982372224586</v>
      </c>
      <c r="AA43" s="64">
        <f>+AA41-AA42</f>
        <v>27246158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32502973</v>
      </c>
      <c r="D45" s="56">
        <f>SUM(D43:D44)</f>
        <v>0</v>
      </c>
      <c r="E45" s="57">
        <f t="shared" si="5"/>
        <v>27246158</v>
      </c>
      <c r="F45" s="58">
        <f t="shared" si="5"/>
        <v>27246158</v>
      </c>
      <c r="G45" s="58">
        <f t="shared" si="5"/>
        <v>12724914</v>
      </c>
      <c r="H45" s="58">
        <f t="shared" si="5"/>
        <v>724920</v>
      </c>
      <c r="I45" s="58">
        <f t="shared" si="5"/>
        <v>1687281</v>
      </c>
      <c r="J45" s="58">
        <f t="shared" si="5"/>
        <v>15137115</v>
      </c>
      <c r="K45" s="58">
        <f t="shared" si="5"/>
        <v>3157956</v>
      </c>
      <c r="L45" s="58">
        <f t="shared" si="5"/>
        <v>-393066</v>
      </c>
      <c r="M45" s="58">
        <f t="shared" si="5"/>
        <v>167061</v>
      </c>
      <c r="N45" s="58">
        <f t="shared" si="5"/>
        <v>2931951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18069066</v>
      </c>
      <c r="X45" s="58">
        <f t="shared" si="5"/>
        <v>21678799</v>
      </c>
      <c r="Y45" s="58">
        <f t="shared" si="5"/>
        <v>-3609733</v>
      </c>
      <c r="Z45" s="59">
        <f>+IF(X45&lt;&gt;0,+(Y45/X45)*100,0)</f>
        <v>-16.650982372224586</v>
      </c>
      <c r="AA45" s="56">
        <f>SUM(AA43:AA44)</f>
        <v>27246158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32502973</v>
      </c>
      <c r="D47" s="71">
        <f>SUM(D45:D46)</f>
        <v>0</v>
      </c>
      <c r="E47" s="72">
        <f t="shared" si="6"/>
        <v>27246158</v>
      </c>
      <c r="F47" s="73">
        <f t="shared" si="6"/>
        <v>27246158</v>
      </c>
      <c r="G47" s="73">
        <f t="shared" si="6"/>
        <v>12724914</v>
      </c>
      <c r="H47" s="74">
        <f t="shared" si="6"/>
        <v>724920</v>
      </c>
      <c r="I47" s="74">
        <f t="shared" si="6"/>
        <v>1687281</v>
      </c>
      <c r="J47" s="74">
        <f t="shared" si="6"/>
        <v>15137115</v>
      </c>
      <c r="K47" s="74">
        <f t="shared" si="6"/>
        <v>3157956</v>
      </c>
      <c r="L47" s="74">
        <f t="shared" si="6"/>
        <v>-393066</v>
      </c>
      <c r="M47" s="73">
        <f t="shared" si="6"/>
        <v>167061</v>
      </c>
      <c r="N47" s="73">
        <f t="shared" si="6"/>
        <v>2931951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18069066</v>
      </c>
      <c r="X47" s="74">
        <f t="shared" si="6"/>
        <v>21678799</v>
      </c>
      <c r="Y47" s="74">
        <f t="shared" si="6"/>
        <v>-3609733</v>
      </c>
      <c r="Z47" s="75">
        <f>+IF(X47&lt;&gt;0,+(Y47/X47)*100,0)</f>
        <v>-16.650982372224586</v>
      </c>
      <c r="AA47" s="76">
        <f>SUM(AA45:AA46)</f>
        <v>27246158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30167902</v>
      </c>
      <c r="D7" s="6"/>
      <c r="E7" s="7">
        <v>32960000</v>
      </c>
      <c r="F7" s="8">
        <v>32960000</v>
      </c>
      <c r="G7" s="8">
        <v>2942687</v>
      </c>
      <c r="H7" s="8">
        <v>2940348</v>
      </c>
      <c r="I7" s="8">
        <v>2276771</v>
      </c>
      <c r="J7" s="8">
        <v>8159806</v>
      </c>
      <c r="K7" s="8">
        <v>2299499</v>
      </c>
      <c r="L7" s="8">
        <v>2846428</v>
      </c>
      <c r="M7" s="8">
        <v>2696770</v>
      </c>
      <c r="N7" s="8">
        <v>7842697</v>
      </c>
      <c r="O7" s="8"/>
      <c r="P7" s="8"/>
      <c r="Q7" s="8"/>
      <c r="R7" s="8"/>
      <c r="S7" s="8"/>
      <c r="T7" s="8"/>
      <c r="U7" s="8"/>
      <c r="V7" s="8"/>
      <c r="W7" s="8">
        <v>16002503</v>
      </c>
      <c r="X7" s="8">
        <v>15823955</v>
      </c>
      <c r="Y7" s="8">
        <v>178548</v>
      </c>
      <c r="Z7" s="2">
        <v>1.1283399124934317</v>
      </c>
      <c r="AA7" s="6">
        <v>32960000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8207</v>
      </c>
      <c r="D19" s="6"/>
      <c r="E19" s="7">
        <v>3400</v>
      </c>
      <c r="F19" s="26">
        <v>3400</v>
      </c>
      <c r="G19" s="26"/>
      <c r="H19" s="26"/>
      <c r="I19" s="26"/>
      <c r="J19" s="26"/>
      <c r="K19" s="26"/>
      <c r="L19" s="26">
        <v>406</v>
      </c>
      <c r="M19" s="26"/>
      <c r="N19" s="26">
        <v>406</v>
      </c>
      <c r="O19" s="26"/>
      <c r="P19" s="26"/>
      <c r="Q19" s="26"/>
      <c r="R19" s="26"/>
      <c r="S19" s="26"/>
      <c r="T19" s="26"/>
      <c r="U19" s="26"/>
      <c r="V19" s="26"/>
      <c r="W19" s="26">
        <v>406</v>
      </c>
      <c r="X19" s="26">
        <v>313</v>
      </c>
      <c r="Y19" s="26">
        <v>93</v>
      </c>
      <c r="Z19" s="27">
        <v>29.712460063897762</v>
      </c>
      <c r="AA19" s="28">
        <v>3400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30176109</v>
      </c>
      <c r="D21" s="33">
        <f t="shared" si="0"/>
        <v>0</v>
      </c>
      <c r="E21" s="34">
        <f t="shared" si="0"/>
        <v>32963400</v>
      </c>
      <c r="F21" s="35">
        <f t="shared" si="0"/>
        <v>32963400</v>
      </c>
      <c r="G21" s="35">
        <f t="shared" si="0"/>
        <v>2942687</v>
      </c>
      <c r="H21" s="35">
        <f t="shared" si="0"/>
        <v>2940348</v>
      </c>
      <c r="I21" s="35">
        <f t="shared" si="0"/>
        <v>2276771</v>
      </c>
      <c r="J21" s="35">
        <f t="shared" si="0"/>
        <v>8159806</v>
      </c>
      <c r="K21" s="35">
        <f t="shared" si="0"/>
        <v>2299499</v>
      </c>
      <c r="L21" s="35">
        <f t="shared" si="0"/>
        <v>2846834</v>
      </c>
      <c r="M21" s="35">
        <f t="shared" si="0"/>
        <v>2696770</v>
      </c>
      <c r="N21" s="35">
        <f t="shared" si="0"/>
        <v>7843103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16002909</v>
      </c>
      <c r="X21" s="35">
        <f t="shared" si="0"/>
        <v>15824268</v>
      </c>
      <c r="Y21" s="35">
        <f t="shared" si="0"/>
        <v>178641</v>
      </c>
      <c r="Z21" s="36">
        <f>+IF(X21&lt;&gt;0,+(Y21/X21)*100,0)</f>
        <v>1.1289052991266324</v>
      </c>
      <c r="AA21" s="33">
        <f>SUM(AA5:AA20)</f>
        <v>32963400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12309732</v>
      </c>
      <c r="D24" s="6"/>
      <c r="E24" s="7">
        <v>11964080</v>
      </c>
      <c r="F24" s="8">
        <v>11964080</v>
      </c>
      <c r="G24" s="8">
        <v>964942</v>
      </c>
      <c r="H24" s="8">
        <v>1034325</v>
      </c>
      <c r="I24" s="8">
        <v>989131</v>
      </c>
      <c r="J24" s="8">
        <v>2988398</v>
      </c>
      <c r="K24" s="8">
        <v>1063182</v>
      </c>
      <c r="L24" s="8">
        <v>1503428</v>
      </c>
      <c r="M24" s="8">
        <v>1094000</v>
      </c>
      <c r="N24" s="8">
        <v>3660610</v>
      </c>
      <c r="O24" s="8"/>
      <c r="P24" s="8"/>
      <c r="Q24" s="8"/>
      <c r="R24" s="8"/>
      <c r="S24" s="8"/>
      <c r="T24" s="8"/>
      <c r="U24" s="8"/>
      <c r="V24" s="8"/>
      <c r="W24" s="8">
        <v>6649008</v>
      </c>
      <c r="X24" s="8">
        <v>5982054</v>
      </c>
      <c r="Y24" s="8">
        <v>666954</v>
      </c>
      <c r="Z24" s="2">
        <v>11.149247398970321</v>
      </c>
      <c r="AA24" s="6">
        <v>11964080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2197315</v>
      </c>
      <c r="D26" s="6"/>
      <c r="E26" s="7">
        <v>587600</v>
      </c>
      <c r="F26" s="8">
        <v>587600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293802</v>
      </c>
      <c r="Y26" s="8">
        <v>-293802</v>
      </c>
      <c r="Z26" s="2">
        <v>-100</v>
      </c>
      <c r="AA26" s="6">
        <v>587600</v>
      </c>
    </row>
    <row r="27" spans="1:27" ht="13.5" x14ac:dyDescent="0.25">
      <c r="A27" s="25" t="s">
        <v>53</v>
      </c>
      <c r="B27" s="24" t="s">
        <v>32</v>
      </c>
      <c r="C27" s="6">
        <v>1510925</v>
      </c>
      <c r="D27" s="6"/>
      <c r="E27" s="7">
        <v>1170500</v>
      </c>
      <c r="F27" s="8">
        <v>1170500</v>
      </c>
      <c r="G27" s="8">
        <v>97540</v>
      </c>
      <c r="H27" s="8">
        <v>97540</v>
      </c>
      <c r="I27" s="8">
        <v>97540</v>
      </c>
      <c r="J27" s="8">
        <v>292620</v>
      </c>
      <c r="K27" s="8">
        <v>97790</v>
      </c>
      <c r="L27" s="8">
        <v>97521</v>
      </c>
      <c r="M27" s="8">
        <v>97502</v>
      </c>
      <c r="N27" s="8">
        <v>292813</v>
      </c>
      <c r="O27" s="8"/>
      <c r="P27" s="8"/>
      <c r="Q27" s="8"/>
      <c r="R27" s="8"/>
      <c r="S27" s="8"/>
      <c r="T27" s="8"/>
      <c r="U27" s="8"/>
      <c r="V27" s="8"/>
      <c r="W27" s="8">
        <v>585433</v>
      </c>
      <c r="X27" s="8">
        <v>585240</v>
      </c>
      <c r="Y27" s="8">
        <v>193</v>
      </c>
      <c r="Z27" s="2">
        <v>3.2977923586904517E-2</v>
      </c>
      <c r="AA27" s="6">
        <v>1170500</v>
      </c>
    </row>
    <row r="28" spans="1:27" ht="13.5" x14ac:dyDescent="0.25">
      <c r="A28" s="25" t="s">
        <v>54</v>
      </c>
      <c r="B28" s="24" t="s">
        <v>32</v>
      </c>
      <c r="C28" s="6">
        <v>102736</v>
      </c>
      <c r="D28" s="6"/>
      <c r="E28" s="7">
        <v>371300</v>
      </c>
      <c r="F28" s="8">
        <v>371300</v>
      </c>
      <c r="G28" s="8"/>
      <c r="H28" s="8"/>
      <c r="I28" s="8"/>
      <c r="J28" s="8"/>
      <c r="K28" s="8"/>
      <c r="L28" s="8"/>
      <c r="M28" s="8">
        <v>27112</v>
      </c>
      <c r="N28" s="8">
        <v>27112</v>
      </c>
      <c r="O28" s="8"/>
      <c r="P28" s="8"/>
      <c r="Q28" s="8"/>
      <c r="R28" s="8"/>
      <c r="S28" s="8"/>
      <c r="T28" s="8"/>
      <c r="U28" s="8"/>
      <c r="V28" s="8"/>
      <c r="W28" s="8">
        <v>27112</v>
      </c>
      <c r="X28" s="8">
        <v>63628</v>
      </c>
      <c r="Y28" s="8">
        <v>-36516</v>
      </c>
      <c r="Z28" s="2">
        <v>-57.389828377443898</v>
      </c>
      <c r="AA28" s="6">
        <v>371300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4589443</v>
      </c>
      <c r="D30" s="6"/>
      <c r="E30" s="7">
        <v>8284100</v>
      </c>
      <c r="F30" s="8">
        <v>8284100</v>
      </c>
      <c r="G30" s="8">
        <v>130853</v>
      </c>
      <c r="H30" s="8">
        <v>664849</v>
      </c>
      <c r="I30" s="8">
        <v>991720</v>
      </c>
      <c r="J30" s="8">
        <v>1787422</v>
      </c>
      <c r="K30" s="8">
        <v>455451</v>
      </c>
      <c r="L30" s="8">
        <v>537053</v>
      </c>
      <c r="M30" s="8">
        <v>570923</v>
      </c>
      <c r="N30" s="8">
        <v>1563427</v>
      </c>
      <c r="O30" s="8"/>
      <c r="P30" s="8"/>
      <c r="Q30" s="8"/>
      <c r="R30" s="8"/>
      <c r="S30" s="8"/>
      <c r="T30" s="8"/>
      <c r="U30" s="8"/>
      <c r="V30" s="8"/>
      <c r="W30" s="8">
        <v>3350849</v>
      </c>
      <c r="X30" s="8">
        <v>3565536</v>
      </c>
      <c r="Y30" s="8">
        <v>-214687</v>
      </c>
      <c r="Z30" s="2">
        <v>-6.0211704495481184</v>
      </c>
      <c r="AA30" s="6">
        <v>8284100</v>
      </c>
    </row>
    <row r="31" spans="1:27" ht="13.5" x14ac:dyDescent="0.25">
      <c r="A31" s="25" t="s">
        <v>57</v>
      </c>
      <c r="B31" s="24" t="s">
        <v>32</v>
      </c>
      <c r="C31" s="6">
        <v>2295249</v>
      </c>
      <c r="D31" s="6"/>
      <c r="E31" s="7">
        <v>635000</v>
      </c>
      <c r="F31" s="8">
        <v>635000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183750</v>
      </c>
      <c r="Y31" s="8">
        <v>-183750</v>
      </c>
      <c r="Z31" s="2">
        <v>-100</v>
      </c>
      <c r="AA31" s="6">
        <v>635000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1001816</v>
      </c>
      <c r="D33" s="6"/>
      <c r="E33" s="7">
        <v>1040110</v>
      </c>
      <c r="F33" s="8">
        <v>1040110</v>
      </c>
      <c r="G33" s="8">
        <v>9715</v>
      </c>
      <c r="H33" s="8">
        <v>39585</v>
      </c>
      <c r="I33" s="8">
        <v>44811</v>
      </c>
      <c r="J33" s="8">
        <v>94111</v>
      </c>
      <c r="K33" s="8">
        <v>80819</v>
      </c>
      <c r="L33" s="8">
        <v>105112</v>
      </c>
      <c r="M33" s="8">
        <v>62288</v>
      </c>
      <c r="N33" s="8">
        <v>248219</v>
      </c>
      <c r="O33" s="8"/>
      <c r="P33" s="8"/>
      <c r="Q33" s="8"/>
      <c r="R33" s="8"/>
      <c r="S33" s="8"/>
      <c r="T33" s="8"/>
      <c r="U33" s="8"/>
      <c r="V33" s="8"/>
      <c r="W33" s="8">
        <v>342330</v>
      </c>
      <c r="X33" s="8">
        <v>613288</v>
      </c>
      <c r="Y33" s="8">
        <v>-270958</v>
      </c>
      <c r="Z33" s="2">
        <v>-44.181200349591052</v>
      </c>
      <c r="AA33" s="6">
        <v>1040110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24007216</v>
      </c>
      <c r="D35" s="33">
        <f>SUM(D24:D34)</f>
        <v>0</v>
      </c>
      <c r="E35" s="34">
        <f t="shared" si="1"/>
        <v>24052690</v>
      </c>
      <c r="F35" s="35">
        <f t="shared" si="1"/>
        <v>24052690</v>
      </c>
      <c r="G35" s="35">
        <f t="shared" si="1"/>
        <v>1203050</v>
      </c>
      <c r="H35" s="35">
        <f t="shared" si="1"/>
        <v>1836299</v>
      </c>
      <c r="I35" s="35">
        <f t="shared" si="1"/>
        <v>2123202</v>
      </c>
      <c r="J35" s="35">
        <f t="shared" si="1"/>
        <v>5162551</v>
      </c>
      <c r="K35" s="35">
        <f t="shared" si="1"/>
        <v>1697242</v>
      </c>
      <c r="L35" s="35">
        <f t="shared" si="1"/>
        <v>2243114</v>
      </c>
      <c r="M35" s="35">
        <f t="shared" si="1"/>
        <v>1851825</v>
      </c>
      <c r="N35" s="35">
        <f t="shared" si="1"/>
        <v>5792181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10954732</v>
      </c>
      <c r="X35" s="35">
        <f t="shared" si="1"/>
        <v>11287298</v>
      </c>
      <c r="Y35" s="35">
        <f t="shared" si="1"/>
        <v>-332566</v>
      </c>
      <c r="Z35" s="36">
        <f>+IF(X35&lt;&gt;0,+(Y35/X35)*100,0)</f>
        <v>-2.9463738797363197</v>
      </c>
      <c r="AA35" s="33">
        <f>SUM(AA24:AA34)</f>
        <v>24052690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6168893</v>
      </c>
      <c r="D37" s="46">
        <f>+D21-D35</f>
        <v>0</v>
      </c>
      <c r="E37" s="47">
        <f t="shared" si="2"/>
        <v>8910710</v>
      </c>
      <c r="F37" s="48">
        <f t="shared" si="2"/>
        <v>8910710</v>
      </c>
      <c r="G37" s="48">
        <f t="shared" si="2"/>
        <v>1739637</v>
      </c>
      <c r="H37" s="48">
        <f t="shared" si="2"/>
        <v>1104049</v>
      </c>
      <c r="I37" s="48">
        <f t="shared" si="2"/>
        <v>153569</v>
      </c>
      <c r="J37" s="48">
        <f t="shared" si="2"/>
        <v>2997255</v>
      </c>
      <c r="K37" s="48">
        <f t="shared" si="2"/>
        <v>602257</v>
      </c>
      <c r="L37" s="48">
        <f t="shared" si="2"/>
        <v>603720</v>
      </c>
      <c r="M37" s="48">
        <f t="shared" si="2"/>
        <v>844945</v>
      </c>
      <c r="N37" s="48">
        <f t="shared" si="2"/>
        <v>2050922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5048177</v>
      </c>
      <c r="X37" s="48">
        <f>IF(F21=F35,0,X21-X35)</f>
        <v>4536970</v>
      </c>
      <c r="Y37" s="48">
        <f t="shared" si="2"/>
        <v>511207</v>
      </c>
      <c r="Z37" s="49">
        <f>+IF(X37&lt;&gt;0,+(Y37/X37)*100,0)</f>
        <v>11.267586076169779</v>
      </c>
      <c r="AA37" s="46">
        <f>+AA21-AA35</f>
        <v>8910710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7700000</v>
      </c>
      <c r="F38" s="8">
        <v>7700000</v>
      </c>
      <c r="G38" s="8"/>
      <c r="H38" s="8"/>
      <c r="I38" s="8"/>
      <c r="J38" s="8"/>
      <c r="K38" s="8">
        <v>543722</v>
      </c>
      <c r="L38" s="8">
        <v>61278</v>
      </c>
      <c r="M38" s="8"/>
      <c r="N38" s="8">
        <v>605000</v>
      </c>
      <c r="O38" s="8"/>
      <c r="P38" s="8"/>
      <c r="Q38" s="8"/>
      <c r="R38" s="8"/>
      <c r="S38" s="8"/>
      <c r="T38" s="8"/>
      <c r="U38" s="8"/>
      <c r="V38" s="8"/>
      <c r="W38" s="8">
        <v>605000</v>
      </c>
      <c r="X38" s="8">
        <v>7700000</v>
      </c>
      <c r="Y38" s="8">
        <v>-7095000</v>
      </c>
      <c r="Z38" s="2">
        <v>-92.142857142857139</v>
      </c>
      <c r="AA38" s="6">
        <v>7700000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6168893</v>
      </c>
      <c r="D41" s="56">
        <f>SUM(D37:D40)</f>
        <v>0</v>
      </c>
      <c r="E41" s="57">
        <f t="shared" si="3"/>
        <v>16610710</v>
      </c>
      <c r="F41" s="58">
        <f t="shared" si="3"/>
        <v>16610710</v>
      </c>
      <c r="G41" s="58">
        <f t="shared" si="3"/>
        <v>1739637</v>
      </c>
      <c r="H41" s="58">
        <f t="shared" si="3"/>
        <v>1104049</v>
      </c>
      <c r="I41" s="58">
        <f t="shared" si="3"/>
        <v>153569</v>
      </c>
      <c r="J41" s="58">
        <f t="shared" si="3"/>
        <v>2997255</v>
      </c>
      <c r="K41" s="58">
        <f t="shared" si="3"/>
        <v>1145979</v>
      </c>
      <c r="L41" s="58">
        <f t="shared" si="3"/>
        <v>664998</v>
      </c>
      <c r="M41" s="58">
        <f t="shared" si="3"/>
        <v>844945</v>
      </c>
      <c r="N41" s="58">
        <f t="shared" si="3"/>
        <v>2655922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5653177</v>
      </c>
      <c r="X41" s="58">
        <f t="shared" si="3"/>
        <v>12236970</v>
      </c>
      <c r="Y41" s="58">
        <f t="shared" si="3"/>
        <v>-6583793</v>
      </c>
      <c r="Z41" s="59">
        <f>+IF(X41&lt;&gt;0,+(Y41/X41)*100,0)</f>
        <v>-53.802477247227053</v>
      </c>
      <c r="AA41" s="56">
        <f>SUM(AA37:AA40)</f>
        <v>16610710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6168893</v>
      </c>
      <c r="D43" s="64">
        <f>+D41-D42</f>
        <v>0</v>
      </c>
      <c r="E43" s="65">
        <f t="shared" si="4"/>
        <v>16610710</v>
      </c>
      <c r="F43" s="66">
        <f t="shared" si="4"/>
        <v>16610710</v>
      </c>
      <c r="G43" s="66">
        <f t="shared" si="4"/>
        <v>1739637</v>
      </c>
      <c r="H43" s="66">
        <f t="shared" si="4"/>
        <v>1104049</v>
      </c>
      <c r="I43" s="66">
        <f t="shared" si="4"/>
        <v>153569</v>
      </c>
      <c r="J43" s="66">
        <f t="shared" si="4"/>
        <v>2997255</v>
      </c>
      <c r="K43" s="66">
        <f t="shared" si="4"/>
        <v>1145979</v>
      </c>
      <c r="L43" s="66">
        <f t="shared" si="4"/>
        <v>664998</v>
      </c>
      <c r="M43" s="66">
        <f t="shared" si="4"/>
        <v>844945</v>
      </c>
      <c r="N43" s="66">
        <f t="shared" si="4"/>
        <v>2655922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5653177</v>
      </c>
      <c r="X43" s="66">
        <f t="shared" si="4"/>
        <v>12236970</v>
      </c>
      <c r="Y43" s="66">
        <f t="shared" si="4"/>
        <v>-6583793</v>
      </c>
      <c r="Z43" s="67">
        <f>+IF(X43&lt;&gt;0,+(Y43/X43)*100,0)</f>
        <v>-53.802477247227053</v>
      </c>
      <c r="AA43" s="64">
        <f>+AA41-AA42</f>
        <v>16610710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6168893</v>
      </c>
      <c r="D45" s="56">
        <f>SUM(D43:D44)</f>
        <v>0</v>
      </c>
      <c r="E45" s="57">
        <f t="shared" si="5"/>
        <v>16610710</v>
      </c>
      <c r="F45" s="58">
        <f t="shared" si="5"/>
        <v>16610710</v>
      </c>
      <c r="G45" s="58">
        <f t="shared" si="5"/>
        <v>1739637</v>
      </c>
      <c r="H45" s="58">
        <f t="shared" si="5"/>
        <v>1104049</v>
      </c>
      <c r="I45" s="58">
        <f t="shared" si="5"/>
        <v>153569</v>
      </c>
      <c r="J45" s="58">
        <f t="shared" si="5"/>
        <v>2997255</v>
      </c>
      <c r="K45" s="58">
        <f t="shared" si="5"/>
        <v>1145979</v>
      </c>
      <c r="L45" s="58">
        <f t="shared" si="5"/>
        <v>664998</v>
      </c>
      <c r="M45" s="58">
        <f t="shared" si="5"/>
        <v>844945</v>
      </c>
      <c r="N45" s="58">
        <f t="shared" si="5"/>
        <v>2655922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5653177</v>
      </c>
      <c r="X45" s="58">
        <f t="shared" si="5"/>
        <v>12236970</v>
      </c>
      <c r="Y45" s="58">
        <f t="shared" si="5"/>
        <v>-6583793</v>
      </c>
      <c r="Z45" s="59">
        <f>+IF(X45&lt;&gt;0,+(Y45/X45)*100,0)</f>
        <v>-53.802477247227053</v>
      </c>
      <c r="AA45" s="56">
        <f>SUM(AA43:AA44)</f>
        <v>16610710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6168893</v>
      </c>
      <c r="D47" s="71">
        <f>SUM(D45:D46)</f>
        <v>0</v>
      </c>
      <c r="E47" s="72">
        <f t="shared" si="6"/>
        <v>16610710</v>
      </c>
      <c r="F47" s="73">
        <f t="shared" si="6"/>
        <v>16610710</v>
      </c>
      <c r="G47" s="73">
        <f t="shared" si="6"/>
        <v>1739637</v>
      </c>
      <c r="H47" s="74">
        <f t="shared" si="6"/>
        <v>1104049</v>
      </c>
      <c r="I47" s="74">
        <f t="shared" si="6"/>
        <v>153569</v>
      </c>
      <c r="J47" s="74">
        <f t="shared" si="6"/>
        <v>2997255</v>
      </c>
      <c r="K47" s="74">
        <f t="shared" si="6"/>
        <v>1145979</v>
      </c>
      <c r="L47" s="74">
        <f t="shared" si="6"/>
        <v>664998</v>
      </c>
      <c r="M47" s="73">
        <f t="shared" si="6"/>
        <v>844945</v>
      </c>
      <c r="N47" s="73">
        <f t="shared" si="6"/>
        <v>2655922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5653177</v>
      </c>
      <c r="X47" s="74">
        <f t="shared" si="6"/>
        <v>12236970</v>
      </c>
      <c r="Y47" s="74">
        <f t="shared" si="6"/>
        <v>-6583793</v>
      </c>
      <c r="Z47" s="75">
        <f>+IF(X47&lt;&gt;0,+(Y47/X47)*100,0)</f>
        <v>-53.802477247227053</v>
      </c>
      <c r="AA47" s="76">
        <f>SUM(AA45:AA46)</f>
        <v>16610710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18810148</v>
      </c>
      <c r="D7" s="6"/>
      <c r="E7" s="7">
        <v>21152115</v>
      </c>
      <c r="F7" s="8">
        <v>21152114</v>
      </c>
      <c r="G7" s="8">
        <v>1653962</v>
      </c>
      <c r="H7" s="8">
        <v>1475474</v>
      </c>
      <c r="I7" s="8">
        <v>1614959</v>
      </c>
      <c r="J7" s="8">
        <v>4744395</v>
      </c>
      <c r="K7" s="8">
        <v>1744820</v>
      </c>
      <c r="L7" s="8">
        <v>1629830</v>
      </c>
      <c r="M7" s="8">
        <v>1615104</v>
      </c>
      <c r="N7" s="8">
        <v>4989754</v>
      </c>
      <c r="O7" s="8"/>
      <c r="P7" s="8"/>
      <c r="Q7" s="8"/>
      <c r="R7" s="8"/>
      <c r="S7" s="8"/>
      <c r="T7" s="8"/>
      <c r="U7" s="8"/>
      <c r="V7" s="8"/>
      <c r="W7" s="8">
        <v>9734149</v>
      </c>
      <c r="X7" s="8">
        <v>10576058</v>
      </c>
      <c r="Y7" s="8">
        <v>-841909</v>
      </c>
      <c r="Z7" s="2">
        <v>-7.9605179926206917</v>
      </c>
      <c r="AA7" s="6">
        <v>21152114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238222</v>
      </c>
      <c r="D13" s="6"/>
      <c r="E13" s="7">
        <v>247535</v>
      </c>
      <c r="F13" s="8">
        <v>247535</v>
      </c>
      <c r="G13" s="8">
        <v>23874</v>
      </c>
      <c r="H13" s="8">
        <v>24265</v>
      </c>
      <c r="I13" s="8">
        <v>25558</v>
      </c>
      <c r="J13" s="8">
        <v>73697</v>
      </c>
      <c r="K13" s="8">
        <v>26294</v>
      </c>
      <c r="L13" s="8">
        <v>22710</v>
      </c>
      <c r="M13" s="8">
        <v>30978</v>
      </c>
      <c r="N13" s="8">
        <v>79982</v>
      </c>
      <c r="O13" s="8"/>
      <c r="P13" s="8"/>
      <c r="Q13" s="8"/>
      <c r="R13" s="8"/>
      <c r="S13" s="8"/>
      <c r="T13" s="8"/>
      <c r="U13" s="8"/>
      <c r="V13" s="8"/>
      <c r="W13" s="8">
        <v>153679</v>
      </c>
      <c r="X13" s="8">
        <v>126243</v>
      </c>
      <c r="Y13" s="8">
        <v>27436</v>
      </c>
      <c r="Z13" s="2">
        <v>21.732690129353706</v>
      </c>
      <c r="AA13" s="6">
        <v>247535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1710</v>
      </c>
      <c r="D15" s="6"/>
      <c r="E15" s="7">
        <v>5056</v>
      </c>
      <c r="F15" s="8">
        <v>5056</v>
      </c>
      <c r="G15" s="8">
        <v>5275</v>
      </c>
      <c r="H15" s="8">
        <v>-5175</v>
      </c>
      <c r="I15" s="8">
        <v>-100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2476</v>
      </c>
      <c r="Y15" s="8">
        <v>-2476</v>
      </c>
      <c r="Z15" s="2">
        <v>-100</v>
      </c>
      <c r="AA15" s="6">
        <v>5056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2947433</v>
      </c>
      <c r="D18" s="6"/>
      <c r="E18" s="7">
        <v>4768206</v>
      </c>
      <c r="F18" s="8">
        <v>6226183</v>
      </c>
      <c r="G18" s="8"/>
      <c r="H18" s="8">
        <v>661071</v>
      </c>
      <c r="I18" s="8">
        <v>338624</v>
      </c>
      <c r="J18" s="8">
        <v>999695</v>
      </c>
      <c r="K18" s="8">
        <v>502129</v>
      </c>
      <c r="L18" s="8">
        <v>415308</v>
      </c>
      <c r="M18" s="8">
        <v>485037</v>
      </c>
      <c r="N18" s="8">
        <v>1402474</v>
      </c>
      <c r="O18" s="8"/>
      <c r="P18" s="8"/>
      <c r="Q18" s="8"/>
      <c r="R18" s="8"/>
      <c r="S18" s="8"/>
      <c r="T18" s="8"/>
      <c r="U18" s="8"/>
      <c r="V18" s="8"/>
      <c r="W18" s="8">
        <v>2402169</v>
      </c>
      <c r="X18" s="8">
        <v>4075993</v>
      </c>
      <c r="Y18" s="8">
        <v>-1673824</v>
      </c>
      <c r="Z18" s="2">
        <v>-41.065428718842256</v>
      </c>
      <c r="AA18" s="6">
        <v>6226183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>
        <v>-1</v>
      </c>
      <c r="G20" s="8"/>
      <c r="H20" s="8"/>
      <c r="I20" s="30"/>
      <c r="J20" s="8"/>
      <c r="K20" s="8">
        <v>2512982</v>
      </c>
      <c r="L20" s="8">
        <v>622496</v>
      </c>
      <c r="M20" s="8"/>
      <c r="N20" s="8">
        <v>3135478</v>
      </c>
      <c r="O20" s="8"/>
      <c r="P20" s="30"/>
      <c r="Q20" s="8"/>
      <c r="R20" s="8"/>
      <c r="S20" s="8"/>
      <c r="T20" s="8"/>
      <c r="U20" s="8"/>
      <c r="V20" s="8"/>
      <c r="W20" s="30">
        <v>3135478</v>
      </c>
      <c r="X20" s="8"/>
      <c r="Y20" s="8">
        <v>3135478</v>
      </c>
      <c r="Z20" s="2"/>
      <c r="AA20" s="6">
        <v>-1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21997513</v>
      </c>
      <c r="D21" s="33">
        <f t="shared" si="0"/>
        <v>0</v>
      </c>
      <c r="E21" s="34">
        <f t="shared" si="0"/>
        <v>26172912</v>
      </c>
      <c r="F21" s="35">
        <f t="shared" si="0"/>
        <v>27630887</v>
      </c>
      <c r="G21" s="35">
        <f t="shared" si="0"/>
        <v>1683111</v>
      </c>
      <c r="H21" s="35">
        <f t="shared" si="0"/>
        <v>2155635</v>
      </c>
      <c r="I21" s="35">
        <f t="shared" si="0"/>
        <v>1979041</v>
      </c>
      <c r="J21" s="35">
        <f t="shared" si="0"/>
        <v>5817787</v>
      </c>
      <c r="K21" s="35">
        <f t="shared" si="0"/>
        <v>4786225</v>
      </c>
      <c r="L21" s="35">
        <f t="shared" si="0"/>
        <v>2690344</v>
      </c>
      <c r="M21" s="35">
        <f t="shared" si="0"/>
        <v>2131119</v>
      </c>
      <c r="N21" s="35">
        <f t="shared" si="0"/>
        <v>9607688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15425475</v>
      </c>
      <c r="X21" s="35">
        <f t="shared" si="0"/>
        <v>14780770</v>
      </c>
      <c r="Y21" s="35">
        <f t="shared" si="0"/>
        <v>644705</v>
      </c>
      <c r="Z21" s="36">
        <f>+IF(X21&lt;&gt;0,+(Y21/X21)*100,0)</f>
        <v>4.3617822346197119</v>
      </c>
      <c r="AA21" s="33">
        <f>SUM(AA5:AA20)</f>
        <v>27630887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8149618</v>
      </c>
      <c r="D24" s="6"/>
      <c r="E24" s="7">
        <v>4358380</v>
      </c>
      <c r="F24" s="8">
        <v>4358380</v>
      </c>
      <c r="G24" s="8">
        <v>657578</v>
      </c>
      <c r="H24" s="8">
        <v>677832</v>
      </c>
      <c r="I24" s="8">
        <v>649767</v>
      </c>
      <c r="J24" s="8">
        <v>1985177</v>
      </c>
      <c r="K24" s="8">
        <v>776555</v>
      </c>
      <c r="L24" s="8">
        <v>743265</v>
      </c>
      <c r="M24" s="8">
        <v>1140455</v>
      </c>
      <c r="N24" s="8">
        <v>2660275</v>
      </c>
      <c r="O24" s="8"/>
      <c r="P24" s="8"/>
      <c r="Q24" s="8"/>
      <c r="R24" s="8"/>
      <c r="S24" s="8"/>
      <c r="T24" s="8"/>
      <c r="U24" s="8"/>
      <c r="V24" s="8"/>
      <c r="W24" s="8">
        <v>4645452</v>
      </c>
      <c r="X24" s="8">
        <v>2135606</v>
      </c>
      <c r="Y24" s="8">
        <v>2509846</v>
      </c>
      <c r="Z24" s="2">
        <v>117.52383164310271</v>
      </c>
      <c r="AA24" s="6">
        <v>4358380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1071922</v>
      </c>
      <c r="D26" s="6"/>
      <c r="E26" s="7">
        <v>1295836</v>
      </c>
      <c r="F26" s="8">
        <v>1295836</v>
      </c>
      <c r="G26" s="8"/>
      <c r="H26" s="8"/>
      <c r="I26" s="8"/>
      <c r="J26" s="8"/>
      <c r="K26" s="8">
        <v>15372</v>
      </c>
      <c r="L26" s="8">
        <v>3373</v>
      </c>
      <c r="M26" s="8"/>
      <c r="N26" s="8">
        <v>18745</v>
      </c>
      <c r="O26" s="8"/>
      <c r="P26" s="8"/>
      <c r="Q26" s="8"/>
      <c r="R26" s="8"/>
      <c r="S26" s="8"/>
      <c r="T26" s="8"/>
      <c r="U26" s="8"/>
      <c r="V26" s="8"/>
      <c r="W26" s="8">
        <v>18745</v>
      </c>
      <c r="X26" s="8">
        <v>544254</v>
      </c>
      <c r="Y26" s="8">
        <v>-525509</v>
      </c>
      <c r="Z26" s="2">
        <v>-96.555836061838775</v>
      </c>
      <c r="AA26" s="6">
        <v>1295836</v>
      </c>
    </row>
    <row r="27" spans="1:27" ht="13.5" x14ac:dyDescent="0.25">
      <c r="A27" s="25" t="s">
        <v>53</v>
      </c>
      <c r="B27" s="24" t="s">
        <v>32</v>
      </c>
      <c r="C27" s="6">
        <v>1712828</v>
      </c>
      <c r="D27" s="6"/>
      <c r="E27" s="7">
        <v>1696043</v>
      </c>
      <c r="F27" s="8">
        <v>1696043</v>
      </c>
      <c r="G27" s="8"/>
      <c r="H27" s="8"/>
      <c r="I27" s="8">
        <v>424012</v>
      </c>
      <c r="J27" s="8">
        <v>424012</v>
      </c>
      <c r="K27" s="8"/>
      <c r="L27" s="8"/>
      <c r="M27" s="8">
        <v>424012</v>
      </c>
      <c r="N27" s="8">
        <v>424012</v>
      </c>
      <c r="O27" s="8"/>
      <c r="P27" s="8"/>
      <c r="Q27" s="8"/>
      <c r="R27" s="8"/>
      <c r="S27" s="8"/>
      <c r="T27" s="8"/>
      <c r="U27" s="8"/>
      <c r="V27" s="8"/>
      <c r="W27" s="8">
        <v>848024</v>
      </c>
      <c r="X27" s="8">
        <v>848022</v>
      </c>
      <c r="Y27" s="8">
        <v>2</v>
      </c>
      <c r="Z27" s="2"/>
      <c r="AA27" s="6">
        <v>1696043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30</v>
      </c>
      <c r="F28" s="8">
        <v>30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9</v>
      </c>
      <c r="Y28" s="8">
        <v>-9</v>
      </c>
      <c r="Z28" s="2">
        <v>-100</v>
      </c>
      <c r="AA28" s="6">
        <v>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2203073</v>
      </c>
      <c r="D30" s="6"/>
      <c r="E30" s="7">
        <v>9081093</v>
      </c>
      <c r="F30" s="8">
        <v>9081092</v>
      </c>
      <c r="G30" s="8">
        <v>66840</v>
      </c>
      <c r="H30" s="8">
        <v>190629</v>
      </c>
      <c r="I30" s="8">
        <v>193127</v>
      </c>
      <c r="J30" s="8">
        <v>450596</v>
      </c>
      <c r="K30" s="8">
        <v>2591247</v>
      </c>
      <c r="L30" s="8">
        <v>901941</v>
      </c>
      <c r="M30" s="8">
        <v>129920</v>
      </c>
      <c r="N30" s="8">
        <v>3623108</v>
      </c>
      <c r="O30" s="8"/>
      <c r="P30" s="8"/>
      <c r="Q30" s="8"/>
      <c r="R30" s="8"/>
      <c r="S30" s="8"/>
      <c r="T30" s="8"/>
      <c r="U30" s="8"/>
      <c r="V30" s="8"/>
      <c r="W30" s="8">
        <v>4073704</v>
      </c>
      <c r="X30" s="8">
        <v>3995687</v>
      </c>
      <c r="Y30" s="8">
        <v>78017</v>
      </c>
      <c r="Z30" s="2">
        <v>1.9525303158130254</v>
      </c>
      <c r="AA30" s="6">
        <v>9081092</v>
      </c>
    </row>
    <row r="31" spans="1:27" ht="13.5" x14ac:dyDescent="0.25">
      <c r="A31" s="25" t="s">
        <v>57</v>
      </c>
      <c r="B31" s="24" t="s">
        <v>32</v>
      </c>
      <c r="C31" s="6">
        <v>621800</v>
      </c>
      <c r="D31" s="6"/>
      <c r="E31" s="7">
        <v>1103940</v>
      </c>
      <c r="F31" s="8">
        <v>1103940</v>
      </c>
      <c r="G31" s="8">
        <v>10082</v>
      </c>
      <c r="H31" s="8">
        <v>37714</v>
      </c>
      <c r="I31" s="8">
        <v>74559</v>
      </c>
      <c r="J31" s="8">
        <v>122355</v>
      </c>
      <c r="K31" s="8">
        <v>39924</v>
      </c>
      <c r="L31" s="8">
        <v>41376</v>
      </c>
      <c r="M31" s="8">
        <v>46545</v>
      </c>
      <c r="N31" s="8">
        <v>127845</v>
      </c>
      <c r="O31" s="8"/>
      <c r="P31" s="8"/>
      <c r="Q31" s="8"/>
      <c r="R31" s="8"/>
      <c r="S31" s="8"/>
      <c r="T31" s="8"/>
      <c r="U31" s="8"/>
      <c r="V31" s="8"/>
      <c r="W31" s="8">
        <v>250200</v>
      </c>
      <c r="X31" s="8">
        <v>253907</v>
      </c>
      <c r="Y31" s="8">
        <v>-3707</v>
      </c>
      <c r="Z31" s="2">
        <v>-1.4599833797414015</v>
      </c>
      <c r="AA31" s="6">
        <v>1103940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804618</v>
      </c>
      <c r="D33" s="6"/>
      <c r="E33" s="7">
        <v>977355</v>
      </c>
      <c r="F33" s="8">
        <v>977355</v>
      </c>
      <c r="G33" s="8">
        <v>41656</v>
      </c>
      <c r="H33" s="8">
        <v>76776</v>
      </c>
      <c r="I33" s="8">
        <v>54070</v>
      </c>
      <c r="J33" s="8">
        <v>172502</v>
      </c>
      <c r="K33" s="8">
        <v>75933</v>
      </c>
      <c r="L33" s="8">
        <v>49583</v>
      </c>
      <c r="M33" s="8">
        <v>82686</v>
      </c>
      <c r="N33" s="8">
        <v>208202</v>
      </c>
      <c r="O33" s="8"/>
      <c r="P33" s="8"/>
      <c r="Q33" s="8"/>
      <c r="R33" s="8"/>
      <c r="S33" s="8"/>
      <c r="T33" s="8"/>
      <c r="U33" s="8"/>
      <c r="V33" s="8"/>
      <c r="W33" s="8">
        <v>380704</v>
      </c>
      <c r="X33" s="8">
        <v>566867</v>
      </c>
      <c r="Y33" s="8">
        <v>-186163</v>
      </c>
      <c r="Z33" s="2">
        <v>-32.840683969961212</v>
      </c>
      <c r="AA33" s="6">
        <v>977355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3150</v>
      </c>
      <c r="F34" s="8">
        <v>3150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3150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14563859</v>
      </c>
      <c r="D35" s="33">
        <f>SUM(D24:D34)</f>
        <v>0</v>
      </c>
      <c r="E35" s="34">
        <f t="shared" si="1"/>
        <v>18515827</v>
      </c>
      <c r="F35" s="35">
        <f t="shared" si="1"/>
        <v>18515826</v>
      </c>
      <c r="G35" s="35">
        <f t="shared" si="1"/>
        <v>776156</v>
      </c>
      <c r="H35" s="35">
        <f t="shared" si="1"/>
        <v>982951</v>
      </c>
      <c r="I35" s="35">
        <f t="shared" si="1"/>
        <v>1395535</v>
      </c>
      <c r="J35" s="35">
        <f t="shared" si="1"/>
        <v>3154642</v>
      </c>
      <c r="K35" s="35">
        <f t="shared" si="1"/>
        <v>3499031</v>
      </c>
      <c r="L35" s="35">
        <f t="shared" si="1"/>
        <v>1739538</v>
      </c>
      <c r="M35" s="35">
        <f t="shared" si="1"/>
        <v>1823618</v>
      </c>
      <c r="N35" s="35">
        <f t="shared" si="1"/>
        <v>7062187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10216829</v>
      </c>
      <c r="X35" s="35">
        <f t="shared" si="1"/>
        <v>8344352</v>
      </c>
      <c r="Y35" s="35">
        <f t="shared" si="1"/>
        <v>1872477</v>
      </c>
      <c r="Z35" s="36">
        <f>+IF(X35&lt;&gt;0,+(Y35/X35)*100,0)</f>
        <v>22.440052864500444</v>
      </c>
      <c r="AA35" s="33">
        <f>SUM(AA24:AA34)</f>
        <v>18515826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7433654</v>
      </c>
      <c r="D37" s="46">
        <f>+D21-D35</f>
        <v>0</v>
      </c>
      <c r="E37" s="47">
        <f t="shared" si="2"/>
        <v>7657085</v>
      </c>
      <c r="F37" s="48">
        <f t="shared" si="2"/>
        <v>9115061</v>
      </c>
      <c r="G37" s="48">
        <f t="shared" si="2"/>
        <v>906955</v>
      </c>
      <c r="H37" s="48">
        <f t="shared" si="2"/>
        <v>1172684</v>
      </c>
      <c r="I37" s="48">
        <f t="shared" si="2"/>
        <v>583506</v>
      </c>
      <c r="J37" s="48">
        <f t="shared" si="2"/>
        <v>2663145</v>
      </c>
      <c r="K37" s="48">
        <f t="shared" si="2"/>
        <v>1287194</v>
      </c>
      <c r="L37" s="48">
        <f t="shared" si="2"/>
        <v>950806</v>
      </c>
      <c r="M37" s="48">
        <f t="shared" si="2"/>
        <v>307501</v>
      </c>
      <c r="N37" s="48">
        <f t="shared" si="2"/>
        <v>2545501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5208646</v>
      </c>
      <c r="X37" s="48">
        <f>IF(F21=F35,0,X21-X35)</f>
        <v>6436418</v>
      </c>
      <c r="Y37" s="48">
        <f t="shared" si="2"/>
        <v>-1227772</v>
      </c>
      <c r="Z37" s="49">
        <f>+IF(X37&lt;&gt;0,+(Y37/X37)*100,0)</f>
        <v>-19.075392555300169</v>
      </c>
      <c r="AA37" s="46">
        <f>+AA21-AA35</f>
        <v>9115061</v>
      </c>
    </row>
    <row r="38" spans="1:27" ht="23.1" customHeight="1" x14ac:dyDescent="0.25">
      <c r="A38" s="50" t="s">
        <v>62</v>
      </c>
      <c r="B38" s="29" t="s">
        <v>32</v>
      </c>
      <c r="C38" s="6">
        <v>779178</v>
      </c>
      <c r="D38" s="6"/>
      <c r="E38" s="7">
        <v>9310435</v>
      </c>
      <c r="F38" s="8">
        <v>19030280</v>
      </c>
      <c r="G38" s="8"/>
      <c r="H38" s="8">
        <v>629317</v>
      </c>
      <c r="I38" s="8">
        <v>462606</v>
      </c>
      <c r="J38" s="8">
        <v>1091923</v>
      </c>
      <c r="K38" s="8">
        <v>1508186</v>
      </c>
      <c r="L38" s="8">
        <v>926816</v>
      </c>
      <c r="M38" s="8">
        <v>1494637</v>
      </c>
      <c r="N38" s="8">
        <v>3929639</v>
      </c>
      <c r="O38" s="8"/>
      <c r="P38" s="8"/>
      <c r="Q38" s="8"/>
      <c r="R38" s="8"/>
      <c r="S38" s="8"/>
      <c r="T38" s="8"/>
      <c r="U38" s="8"/>
      <c r="V38" s="8"/>
      <c r="W38" s="8">
        <v>5021562</v>
      </c>
      <c r="X38" s="8">
        <v>1446364</v>
      </c>
      <c r="Y38" s="8">
        <v>3575198</v>
      </c>
      <c r="Z38" s="2">
        <v>247.18521755242801</v>
      </c>
      <c r="AA38" s="6">
        <v>19030280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>
        <v>1</v>
      </c>
      <c r="G39" s="26"/>
      <c r="H39" s="26"/>
      <c r="I39" s="26"/>
      <c r="J39" s="26"/>
      <c r="K39" s="26"/>
      <c r="L39" s="26"/>
      <c r="M39" s="26">
        <v>129802</v>
      </c>
      <c r="N39" s="26">
        <v>129802</v>
      </c>
      <c r="O39" s="26"/>
      <c r="P39" s="26"/>
      <c r="Q39" s="26"/>
      <c r="R39" s="26"/>
      <c r="S39" s="26"/>
      <c r="T39" s="26"/>
      <c r="U39" s="26"/>
      <c r="V39" s="26"/>
      <c r="W39" s="26">
        <v>129802</v>
      </c>
      <c r="X39" s="26"/>
      <c r="Y39" s="26">
        <v>129802</v>
      </c>
      <c r="Z39" s="27"/>
      <c r="AA39" s="28">
        <v>1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8212832</v>
      </c>
      <c r="D41" s="56">
        <f>SUM(D37:D40)</f>
        <v>0</v>
      </c>
      <c r="E41" s="57">
        <f t="shared" si="3"/>
        <v>16967520</v>
      </c>
      <c r="F41" s="58">
        <f t="shared" si="3"/>
        <v>28145342</v>
      </c>
      <c r="G41" s="58">
        <f t="shared" si="3"/>
        <v>906955</v>
      </c>
      <c r="H41" s="58">
        <f t="shared" si="3"/>
        <v>1802001</v>
      </c>
      <c r="I41" s="58">
        <f t="shared" si="3"/>
        <v>1046112</v>
      </c>
      <c r="J41" s="58">
        <f t="shared" si="3"/>
        <v>3755068</v>
      </c>
      <c r="K41" s="58">
        <f t="shared" si="3"/>
        <v>2795380</v>
      </c>
      <c r="L41" s="58">
        <f t="shared" si="3"/>
        <v>1877622</v>
      </c>
      <c r="M41" s="58">
        <f t="shared" si="3"/>
        <v>1931940</v>
      </c>
      <c r="N41" s="58">
        <f t="shared" si="3"/>
        <v>6604942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10360010</v>
      </c>
      <c r="X41" s="58">
        <f t="shared" si="3"/>
        <v>7882782</v>
      </c>
      <c r="Y41" s="58">
        <f t="shared" si="3"/>
        <v>2477228</v>
      </c>
      <c r="Z41" s="59">
        <f>+IF(X41&lt;&gt;0,+(Y41/X41)*100,0)</f>
        <v>31.425808807093741</v>
      </c>
      <c r="AA41" s="56">
        <f>SUM(AA37:AA40)</f>
        <v>28145342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8212832</v>
      </c>
      <c r="D43" s="64">
        <f>+D41-D42</f>
        <v>0</v>
      </c>
      <c r="E43" s="65">
        <f t="shared" si="4"/>
        <v>16967520</v>
      </c>
      <c r="F43" s="66">
        <f t="shared" si="4"/>
        <v>28145342</v>
      </c>
      <c r="G43" s="66">
        <f t="shared" si="4"/>
        <v>906955</v>
      </c>
      <c r="H43" s="66">
        <f t="shared" si="4"/>
        <v>1802001</v>
      </c>
      <c r="I43" s="66">
        <f t="shared" si="4"/>
        <v>1046112</v>
      </c>
      <c r="J43" s="66">
        <f t="shared" si="4"/>
        <v>3755068</v>
      </c>
      <c r="K43" s="66">
        <f t="shared" si="4"/>
        <v>2795380</v>
      </c>
      <c r="L43" s="66">
        <f t="shared" si="4"/>
        <v>1877622</v>
      </c>
      <c r="M43" s="66">
        <f t="shared" si="4"/>
        <v>1931940</v>
      </c>
      <c r="N43" s="66">
        <f t="shared" si="4"/>
        <v>6604942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10360010</v>
      </c>
      <c r="X43" s="66">
        <f t="shared" si="4"/>
        <v>7882782</v>
      </c>
      <c r="Y43" s="66">
        <f t="shared" si="4"/>
        <v>2477228</v>
      </c>
      <c r="Z43" s="67">
        <f>+IF(X43&lt;&gt;0,+(Y43/X43)*100,0)</f>
        <v>31.425808807093741</v>
      </c>
      <c r="AA43" s="64">
        <f>+AA41-AA42</f>
        <v>28145342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8212832</v>
      </c>
      <c r="D45" s="56">
        <f>SUM(D43:D44)</f>
        <v>0</v>
      </c>
      <c r="E45" s="57">
        <f t="shared" si="5"/>
        <v>16967520</v>
      </c>
      <c r="F45" s="58">
        <f t="shared" si="5"/>
        <v>28145342</v>
      </c>
      <c r="G45" s="58">
        <f t="shared" si="5"/>
        <v>906955</v>
      </c>
      <c r="H45" s="58">
        <f t="shared" si="5"/>
        <v>1802001</v>
      </c>
      <c r="I45" s="58">
        <f t="shared" si="5"/>
        <v>1046112</v>
      </c>
      <c r="J45" s="58">
        <f t="shared" si="5"/>
        <v>3755068</v>
      </c>
      <c r="K45" s="58">
        <f t="shared" si="5"/>
        <v>2795380</v>
      </c>
      <c r="L45" s="58">
        <f t="shared" si="5"/>
        <v>1877622</v>
      </c>
      <c r="M45" s="58">
        <f t="shared" si="5"/>
        <v>1931940</v>
      </c>
      <c r="N45" s="58">
        <f t="shared" si="5"/>
        <v>6604942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10360010</v>
      </c>
      <c r="X45" s="58">
        <f t="shared" si="5"/>
        <v>7882782</v>
      </c>
      <c r="Y45" s="58">
        <f t="shared" si="5"/>
        <v>2477228</v>
      </c>
      <c r="Z45" s="59">
        <f>+IF(X45&lt;&gt;0,+(Y45/X45)*100,0)</f>
        <v>31.425808807093741</v>
      </c>
      <c r="AA45" s="56">
        <f>SUM(AA43:AA44)</f>
        <v>28145342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8212832</v>
      </c>
      <c r="D47" s="71">
        <f>SUM(D45:D46)</f>
        <v>0</v>
      </c>
      <c r="E47" s="72">
        <f t="shared" si="6"/>
        <v>16967520</v>
      </c>
      <c r="F47" s="73">
        <f t="shared" si="6"/>
        <v>28145342</v>
      </c>
      <c r="G47" s="73">
        <f t="shared" si="6"/>
        <v>906955</v>
      </c>
      <c r="H47" s="74">
        <f t="shared" si="6"/>
        <v>1802001</v>
      </c>
      <c r="I47" s="74">
        <f t="shared" si="6"/>
        <v>1046112</v>
      </c>
      <c r="J47" s="74">
        <f t="shared" si="6"/>
        <v>3755068</v>
      </c>
      <c r="K47" s="74">
        <f t="shared" si="6"/>
        <v>2795380</v>
      </c>
      <c r="L47" s="74">
        <f t="shared" si="6"/>
        <v>1877622</v>
      </c>
      <c r="M47" s="73">
        <f t="shared" si="6"/>
        <v>1931940</v>
      </c>
      <c r="N47" s="73">
        <f t="shared" si="6"/>
        <v>6604942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10360010</v>
      </c>
      <c r="X47" s="74">
        <f t="shared" si="6"/>
        <v>7882782</v>
      </c>
      <c r="Y47" s="74">
        <f t="shared" si="6"/>
        <v>2477228</v>
      </c>
      <c r="Z47" s="75">
        <f>+IF(X47&lt;&gt;0,+(Y47/X47)*100,0)</f>
        <v>31.425808807093741</v>
      </c>
      <c r="AA47" s="76">
        <f>SUM(AA45:AA46)</f>
        <v>28145342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18012992</v>
      </c>
      <c r="D7" s="6"/>
      <c r="E7" s="7">
        <v>20787410</v>
      </c>
      <c r="F7" s="8">
        <v>20787410</v>
      </c>
      <c r="G7" s="8">
        <v>1469142</v>
      </c>
      <c r="H7" s="8">
        <v>1647129</v>
      </c>
      <c r="I7" s="8">
        <v>1612795</v>
      </c>
      <c r="J7" s="8">
        <v>4729066</v>
      </c>
      <c r="K7" s="8">
        <v>1719063</v>
      </c>
      <c r="L7" s="8">
        <v>1795735</v>
      </c>
      <c r="M7" s="8">
        <v>1609367</v>
      </c>
      <c r="N7" s="8">
        <v>5124165</v>
      </c>
      <c r="O7" s="8"/>
      <c r="P7" s="8"/>
      <c r="Q7" s="8"/>
      <c r="R7" s="8"/>
      <c r="S7" s="8"/>
      <c r="T7" s="8"/>
      <c r="U7" s="8"/>
      <c r="V7" s="8"/>
      <c r="W7" s="8">
        <v>9853231</v>
      </c>
      <c r="X7" s="8">
        <v>10393698</v>
      </c>
      <c r="Y7" s="8">
        <v>-540467</v>
      </c>
      <c r="Z7" s="2">
        <v>-5.1999490460469406</v>
      </c>
      <c r="AA7" s="6">
        <v>20787410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1101398</v>
      </c>
      <c r="D13" s="6"/>
      <c r="E13" s="7">
        <v>560600</v>
      </c>
      <c r="F13" s="8">
        <v>560600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280296</v>
      </c>
      <c r="Y13" s="8">
        <v>-280296</v>
      </c>
      <c r="Z13" s="2">
        <v>-100</v>
      </c>
      <c r="AA13" s="6">
        <v>560600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4010000</v>
      </c>
      <c r="F18" s="8">
        <v>4010000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2004996</v>
      </c>
      <c r="Y18" s="8">
        <v>-2004996</v>
      </c>
      <c r="Z18" s="2">
        <v>-100</v>
      </c>
      <c r="AA18" s="6">
        <v>4010000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19114390</v>
      </c>
      <c r="D21" s="33">
        <f t="shared" si="0"/>
        <v>0</v>
      </c>
      <c r="E21" s="34">
        <f t="shared" si="0"/>
        <v>25358010</v>
      </c>
      <c r="F21" s="35">
        <f t="shared" si="0"/>
        <v>25358010</v>
      </c>
      <c r="G21" s="35">
        <f t="shared" si="0"/>
        <v>1469142</v>
      </c>
      <c r="H21" s="35">
        <f t="shared" si="0"/>
        <v>1647129</v>
      </c>
      <c r="I21" s="35">
        <f t="shared" si="0"/>
        <v>1612795</v>
      </c>
      <c r="J21" s="35">
        <f t="shared" si="0"/>
        <v>4729066</v>
      </c>
      <c r="K21" s="35">
        <f t="shared" si="0"/>
        <v>1719063</v>
      </c>
      <c r="L21" s="35">
        <f t="shared" si="0"/>
        <v>1795735</v>
      </c>
      <c r="M21" s="35">
        <f t="shared" si="0"/>
        <v>1609367</v>
      </c>
      <c r="N21" s="35">
        <f t="shared" si="0"/>
        <v>5124165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9853231</v>
      </c>
      <c r="X21" s="35">
        <f t="shared" si="0"/>
        <v>12678990</v>
      </c>
      <c r="Y21" s="35">
        <f t="shared" si="0"/>
        <v>-2825759</v>
      </c>
      <c r="Z21" s="36">
        <f>+IF(X21&lt;&gt;0,+(Y21/X21)*100,0)</f>
        <v>-22.286940836770121</v>
      </c>
      <c r="AA21" s="33">
        <f>SUM(AA5:AA20)</f>
        <v>25358010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6412967</v>
      </c>
      <c r="D24" s="6"/>
      <c r="E24" s="7">
        <v>6408180</v>
      </c>
      <c r="F24" s="8">
        <v>6408180</v>
      </c>
      <c r="G24" s="8">
        <v>492633</v>
      </c>
      <c r="H24" s="8">
        <v>17246</v>
      </c>
      <c r="I24" s="8">
        <v>1058495</v>
      </c>
      <c r="J24" s="8">
        <v>1568374</v>
      </c>
      <c r="K24" s="8">
        <v>488280</v>
      </c>
      <c r="L24" s="8">
        <v>584593</v>
      </c>
      <c r="M24" s="8">
        <v>523950</v>
      </c>
      <c r="N24" s="8">
        <v>1596823</v>
      </c>
      <c r="O24" s="8"/>
      <c r="P24" s="8"/>
      <c r="Q24" s="8"/>
      <c r="R24" s="8"/>
      <c r="S24" s="8"/>
      <c r="T24" s="8"/>
      <c r="U24" s="8"/>
      <c r="V24" s="8"/>
      <c r="W24" s="8">
        <v>3165197</v>
      </c>
      <c r="X24" s="8">
        <v>3204036</v>
      </c>
      <c r="Y24" s="8">
        <v>-38839</v>
      </c>
      <c r="Z24" s="2">
        <v>-1.2121898755195009</v>
      </c>
      <c r="AA24" s="6">
        <v>6408180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17494560</v>
      </c>
      <c r="D26" s="6"/>
      <c r="E26" s="7">
        <v>5322925</v>
      </c>
      <c r="F26" s="8">
        <v>5322925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2661462</v>
      </c>
      <c r="Y26" s="8">
        <v>-2661462</v>
      </c>
      <c r="Z26" s="2">
        <v>-100</v>
      </c>
      <c r="AA26" s="6">
        <v>5322925</v>
      </c>
    </row>
    <row r="27" spans="1:27" ht="13.5" x14ac:dyDescent="0.25">
      <c r="A27" s="25" t="s">
        <v>53</v>
      </c>
      <c r="B27" s="24" t="s">
        <v>32</v>
      </c>
      <c r="C27" s="6">
        <v>3124047</v>
      </c>
      <c r="D27" s="6"/>
      <c r="E27" s="7">
        <v>2985860</v>
      </c>
      <c r="F27" s="8">
        <v>2985860</v>
      </c>
      <c r="G27" s="8"/>
      <c r="H27" s="8">
        <v>497643</v>
      </c>
      <c r="I27" s="8">
        <v>248822</v>
      </c>
      <c r="J27" s="8">
        <v>746465</v>
      </c>
      <c r="K27" s="8">
        <v>248822</v>
      </c>
      <c r="L27" s="8">
        <v>248822</v>
      </c>
      <c r="M27" s="8"/>
      <c r="N27" s="8">
        <v>497644</v>
      </c>
      <c r="O27" s="8"/>
      <c r="P27" s="8"/>
      <c r="Q27" s="8"/>
      <c r="R27" s="8"/>
      <c r="S27" s="8"/>
      <c r="T27" s="8"/>
      <c r="U27" s="8"/>
      <c r="V27" s="8"/>
      <c r="W27" s="8">
        <v>1244109</v>
      </c>
      <c r="X27" s="8">
        <v>1492926</v>
      </c>
      <c r="Y27" s="8">
        <v>-248817</v>
      </c>
      <c r="Z27" s="2">
        <v>-16.666398736441057</v>
      </c>
      <c r="AA27" s="6">
        <v>2985860</v>
      </c>
    </row>
    <row r="28" spans="1:27" ht="13.5" x14ac:dyDescent="0.25">
      <c r="A28" s="25" t="s">
        <v>54</v>
      </c>
      <c r="B28" s="24" t="s">
        <v>32</v>
      </c>
      <c r="C28" s="6">
        <v>62404</v>
      </c>
      <c r="D28" s="6"/>
      <c r="E28" s="7">
        <v>62400</v>
      </c>
      <c r="F28" s="8">
        <v>62400</v>
      </c>
      <c r="G28" s="8">
        <v>3874</v>
      </c>
      <c r="H28" s="8">
        <v>3663</v>
      </c>
      <c r="I28" s="8">
        <v>3663</v>
      </c>
      <c r="J28" s="8">
        <v>11200</v>
      </c>
      <c r="K28" s="8">
        <v>3181</v>
      </c>
      <c r="L28" s="8">
        <v>2860</v>
      </c>
      <c r="M28" s="8">
        <v>2707</v>
      </c>
      <c r="N28" s="8">
        <v>8748</v>
      </c>
      <c r="O28" s="8"/>
      <c r="P28" s="8"/>
      <c r="Q28" s="8"/>
      <c r="R28" s="8"/>
      <c r="S28" s="8"/>
      <c r="T28" s="8"/>
      <c r="U28" s="8"/>
      <c r="V28" s="8"/>
      <c r="W28" s="8">
        <v>19948</v>
      </c>
      <c r="X28" s="8">
        <v>31200</v>
      </c>
      <c r="Y28" s="8">
        <v>-11252</v>
      </c>
      <c r="Z28" s="2">
        <v>-36.064102564102562</v>
      </c>
      <c r="AA28" s="6">
        <v>62400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2141374</v>
      </c>
      <c r="D30" s="6"/>
      <c r="E30" s="7">
        <v>2567490</v>
      </c>
      <c r="F30" s="8">
        <v>2567490</v>
      </c>
      <c r="G30" s="8">
        <v>208338</v>
      </c>
      <c r="H30" s="8">
        <v>162398</v>
      </c>
      <c r="I30" s="8">
        <v>60974</v>
      </c>
      <c r="J30" s="8">
        <v>431710</v>
      </c>
      <c r="K30" s="8">
        <v>145784</v>
      </c>
      <c r="L30" s="8">
        <v>638522</v>
      </c>
      <c r="M30" s="8">
        <v>38425</v>
      </c>
      <c r="N30" s="8">
        <v>822731</v>
      </c>
      <c r="O30" s="8"/>
      <c r="P30" s="8"/>
      <c r="Q30" s="8"/>
      <c r="R30" s="8"/>
      <c r="S30" s="8"/>
      <c r="T30" s="8"/>
      <c r="U30" s="8"/>
      <c r="V30" s="8"/>
      <c r="W30" s="8">
        <v>1254441</v>
      </c>
      <c r="X30" s="8">
        <v>1283742</v>
      </c>
      <c r="Y30" s="8">
        <v>-29301</v>
      </c>
      <c r="Z30" s="2">
        <v>-2.2824679725365375</v>
      </c>
      <c r="AA30" s="6">
        <v>2567490</v>
      </c>
    </row>
    <row r="31" spans="1:27" ht="13.5" x14ac:dyDescent="0.25">
      <c r="A31" s="25" t="s">
        <v>57</v>
      </c>
      <c r="B31" s="24" t="s">
        <v>32</v>
      </c>
      <c r="C31" s="6">
        <v>39816</v>
      </c>
      <c r="D31" s="6"/>
      <c r="E31" s="7">
        <v>605740</v>
      </c>
      <c r="F31" s="8">
        <v>605740</v>
      </c>
      <c r="G31" s="8"/>
      <c r="H31" s="8"/>
      <c r="I31" s="8"/>
      <c r="J31" s="8"/>
      <c r="K31" s="8">
        <v>52346</v>
      </c>
      <c r="L31" s="8"/>
      <c r="M31" s="8"/>
      <c r="N31" s="8">
        <v>52346</v>
      </c>
      <c r="O31" s="8"/>
      <c r="P31" s="8"/>
      <c r="Q31" s="8"/>
      <c r="R31" s="8"/>
      <c r="S31" s="8"/>
      <c r="T31" s="8"/>
      <c r="U31" s="8"/>
      <c r="V31" s="8"/>
      <c r="W31" s="8">
        <v>52346</v>
      </c>
      <c r="X31" s="8">
        <v>302862</v>
      </c>
      <c r="Y31" s="8">
        <v>-250516</v>
      </c>
      <c r="Z31" s="2">
        <v>-82.716220588915078</v>
      </c>
      <c r="AA31" s="6">
        <v>605740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414008</v>
      </c>
      <c r="D33" s="6"/>
      <c r="E33" s="7">
        <v>731468</v>
      </c>
      <c r="F33" s="8">
        <v>731468</v>
      </c>
      <c r="G33" s="8">
        <v>38495</v>
      </c>
      <c r="H33" s="8">
        <v>106589</v>
      </c>
      <c r="I33" s="8">
        <v>111737</v>
      </c>
      <c r="J33" s="8">
        <v>256821</v>
      </c>
      <c r="K33" s="8">
        <v>86410</v>
      </c>
      <c r="L33" s="8">
        <v>77789</v>
      </c>
      <c r="M33" s="8">
        <v>89989</v>
      </c>
      <c r="N33" s="8">
        <v>254188</v>
      </c>
      <c r="O33" s="8"/>
      <c r="P33" s="8"/>
      <c r="Q33" s="8"/>
      <c r="R33" s="8"/>
      <c r="S33" s="8"/>
      <c r="T33" s="8"/>
      <c r="U33" s="8"/>
      <c r="V33" s="8"/>
      <c r="W33" s="8">
        <v>511009</v>
      </c>
      <c r="X33" s="8">
        <v>365700</v>
      </c>
      <c r="Y33" s="8">
        <v>145309</v>
      </c>
      <c r="Z33" s="2">
        <v>39.734481815695929</v>
      </c>
      <c r="AA33" s="6">
        <v>731468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29689176</v>
      </c>
      <c r="D35" s="33">
        <f>SUM(D24:D34)</f>
        <v>0</v>
      </c>
      <c r="E35" s="34">
        <f t="shared" si="1"/>
        <v>18684063</v>
      </c>
      <c r="F35" s="35">
        <f t="shared" si="1"/>
        <v>18684063</v>
      </c>
      <c r="G35" s="35">
        <f t="shared" si="1"/>
        <v>743340</v>
      </c>
      <c r="H35" s="35">
        <f t="shared" si="1"/>
        <v>787539</v>
      </c>
      <c r="I35" s="35">
        <f t="shared" si="1"/>
        <v>1483691</v>
      </c>
      <c r="J35" s="35">
        <f t="shared" si="1"/>
        <v>3014570</v>
      </c>
      <c r="K35" s="35">
        <f t="shared" si="1"/>
        <v>1024823</v>
      </c>
      <c r="L35" s="35">
        <f t="shared" si="1"/>
        <v>1552586</v>
      </c>
      <c r="M35" s="35">
        <f t="shared" si="1"/>
        <v>655071</v>
      </c>
      <c r="N35" s="35">
        <f t="shared" si="1"/>
        <v>3232480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6247050</v>
      </c>
      <c r="X35" s="35">
        <f t="shared" si="1"/>
        <v>9341928</v>
      </c>
      <c r="Y35" s="35">
        <f t="shared" si="1"/>
        <v>-3094878</v>
      </c>
      <c r="Z35" s="36">
        <f>+IF(X35&lt;&gt;0,+(Y35/X35)*100,0)</f>
        <v>-33.128900158511179</v>
      </c>
      <c r="AA35" s="33">
        <f>SUM(AA24:AA34)</f>
        <v>18684063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-10574786</v>
      </c>
      <c r="D37" s="46">
        <f>+D21-D35</f>
        <v>0</v>
      </c>
      <c r="E37" s="47">
        <f t="shared" si="2"/>
        <v>6673947</v>
      </c>
      <c r="F37" s="48">
        <f t="shared" si="2"/>
        <v>6673947</v>
      </c>
      <c r="G37" s="48">
        <f t="shared" si="2"/>
        <v>725802</v>
      </c>
      <c r="H37" s="48">
        <f t="shared" si="2"/>
        <v>859590</v>
      </c>
      <c r="I37" s="48">
        <f t="shared" si="2"/>
        <v>129104</v>
      </c>
      <c r="J37" s="48">
        <f t="shared" si="2"/>
        <v>1714496</v>
      </c>
      <c r="K37" s="48">
        <f t="shared" si="2"/>
        <v>694240</v>
      </c>
      <c r="L37" s="48">
        <f t="shared" si="2"/>
        <v>243149</v>
      </c>
      <c r="M37" s="48">
        <f t="shared" si="2"/>
        <v>954296</v>
      </c>
      <c r="N37" s="48">
        <f t="shared" si="2"/>
        <v>1891685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3606181</v>
      </c>
      <c r="X37" s="48">
        <f>IF(F21=F35,0,X21-X35)</f>
        <v>3337062</v>
      </c>
      <c r="Y37" s="48">
        <f t="shared" si="2"/>
        <v>269119</v>
      </c>
      <c r="Z37" s="49">
        <f>+IF(X37&lt;&gt;0,+(Y37/X37)*100,0)</f>
        <v>8.0645489954936416</v>
      </c>
      <c r="AA37" s="46">
        <f>+AA21-AA35</f>
        <v>6673947</v>
      </c>
    </row>
    <row r="38" spans="1:27" ht="23.1" customHeight="1" x14ac:dyDescent="0.25">
      <c r="A38" s="50" t="s">
        <v>62</v>
      </c>
      <c r="B38" s="29" t="s">
        <v>32</v>
      </c>
      <c r="C38" s="6">
        <v>8597141</v>
      </c>
      <c r="D38" s="6"/>
      <c r="E38" s="7">
        <v>10000000</v>
      </c>
      <c r="F38" s="8">
        <v>10000000</v>
      </c>
      <c r="G38" s="8"/>
      <c r="H38" s="8"/>
      <c r="I38" s="8">
        <v>43086</v>
      </c>
      <c r="J38" s="8">
        <v>43086</v>
      </c>
      <c r="K38" s="8">
        <v>-43086</v>
      </c>
      <c r="L38" s="8"/>
      <c r="M38" s="8"/>
      <c r="N38" s="8">
        <v>-43086</v>
      </c>
      <c r="O38" s="8"/>
      <c r="P38" s="8"/>
      <c r="Q38" s="8"/>
      <c r="R38" s="8"/>
      <c r="S38" s="8"/>
      <c r="T38" s="8"/>
      <c r="U38" s="8"/>
      <c r="V38" s="8"/>
      <c r="W38" s="8"/>
      <c r="X38" s="8">
        <v>4999998</v>
      </c>
      <c r="Y38" s="8">
        <v>-4999998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-1977645</v>
      </c>
      <c r="D41" s="56">
        <f>SUM(D37:D40)</f>
        <v>0</v>
      </c>
      <c r="E41" s="57">
        <f t="shared" si="3"/>
        <v>16673947</v>
      </c>
      <c r="F41" s="58">
        <f t="shared" si="3"/>
        <v>16673947</v>
      </c>
      <c r="G41" s="58">
        <f t="shared" si="3"/>
        <v>725802</v>
      </c>
      <c r="H41" s="58">
        <f t="shared" si="3"/>
        <v>859590</v>
      </c>
      <c r="I41" s="58">
        <f t="shared" si="3"/>
        <v>172190</v>
      </c>
      <c r="J41" s="58">
        <f t="shared" si="3"/>
        <v>1757582</v>
      </c>
      <c r="K41" s="58">
        <f t="shared" si="3"/>
        <v>651154</v>
      </c>
      <c r="L41" s="58">
        <f t="shared" si="3"/>
        <v>243149</v>
      </c>
      <c r="M41" s="58">
        <f t="shared" si="3"/>
        <v>954296</v>
      </c>
      <c r="N41" s="58">
        <f t="shared" si="3"/>
        <v>1848599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3606181</v>
      </c>
      <c r="X41" s="58">
        <f t="shared" si="3"/>
        <v>8337060</v>
      </c>
      <c r="Y41" s="58">
        <f t="shared" si="3"/>
        <v>-4730879</v>
      </c>
      <c r="Z41" s="59">
        <f>+IF(X41&lt;&gt;0,+(Y41/X41)*100,0)</f>
        <v>-56.745171559278695</v>
      </c>
      <c r="AA41" s="56">
        <f>SUM(AA37:AA40)</f>
        <v>16673947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-1977645</v>
      </c>
      <c r="D43" s="64">
        <f>+D41-D42</f>
        <v>0</v>
      </c>
      <c r="E43" s="65">
        <f t="shared" si="4"/>
        <v>16673947</v>
      </c>
      <c r="F43" s="66">
        <f t="shared" si="4"/>
        <v>16673947</v>
      </c>
      <c r="G43" s="66">
        <f t="shared" si="4"/>
        <v>725802</v>
      </c>
      <c r="H43" s="66">
        <f t="shared" si="4"/>
        <v>859590</v>
      </c>
      <c r="I43" s="66">
        <f t="shared" si="4"/>
        <v>172190</v>
      </c>
      <c r="J43" s="66">
        <f t="shared" si="4"/>
        <v>1757582</v>
      </c>
      <c r="K43" s="66">
        <f t="shared" si="4"/>
        <v>651154</v>
      </c>
      <c r="L43" s="66">
        <f t="shared" si="4"/>
        <v>243149</v>
      </c>
      <c r="M43" s="66">
        <f t="shared" si="4"/>
        <v>954296</v>
      </c>
      <c r="N43" s="66">
        <f t="shared" si="4"/>
        <v>1848599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3606181</v>
      </c>
      <c r="X43" s="66">
        <f t="shared" si="4"/>
        <v>8337060</v>
      </c>
      <c r="Y43" s="66">
        <f t="shared" si="4"/>
        <v>-4730879</v>
      </c>
      <c r="Z43" s="67">
        <f>+IF(X43&lt;&gt;0,+(Y43/X43)*100,0)</f>
        <v>-56.745171559278695</v>
      </c>
      <c r="AA43" s="64">
        <f>+AA41-AA42</f>
        <v>16673947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-1977645</v>
      </c>
      <c r="D45" s="56">
        <f>SUM(D43:D44)</f>
        <v>0</v>
      </c>
      <c r="E45" s="57">
        <f t="shared" si="5"/>
        <v>16673947</v>
      </c>
      <c r="F45" s="58">
        <f t="shared" si="5"/>
        <v>16673947</v>
      </c>
      <c r="G45" s="58">
        <f t="shared" si="5"/>
        <v>725802</v>
      </c>
      <c r="H45" s="58">
        <f t="shared" si="5"/>
        <v>859590</v>
      </c>
      <c r="I45" s="58">
        <f t="shared" si="5"/>
        <v>172190</v>
      </c>
      <c r="J45" s="58">
        <f t="shared" si="5"/>
        <v>1757582</v>
      </c>
      <c r="K45" s="58">
        <f t="shared" si="5"/>
        <v>651154</v>
      </c>
      <c r="L45" s="58">
        <f t="shared" si="5"/>
        <v>243149</v>
      </c>
      <c r="M45" s="58">
        <f t="shared" si="5"/>
        <v>954296</v>
      </c>
      <c r="N45" s="58">
        <f t="shared" si="5"/>
        <v>1848599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3606181</v>
      </c>
      <c r="X45" s="58">
        <f t="shared" si="5"/>
        <v>8337060</v>
      </c>
      <c r="Y45" s="58">
        <f t="shared" si="5"/>
        <v>-4730879</v>
      </c>
      <c r="Z45" s="59">
        <f>+IF(X45&lt;&gt;0,+(Y45/X45)*100,0)</f>
        <v>-56.745171559278695</v>
      </c>
      <c r="AA45" s="56">
        <f>SUM(AA43:AA44)</f>
        <v>16673947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-1977645</v>
      </c>
      <c r="D47" s="71">
        <f>SUM(D45:D46)</f>
        <v>0</v>
      </c>
      <c r="E47" s="72">
        <f t="shared" si="6"/>
        <v>16673947</v>
      </c>
      <c r="F47" s="73">
        <f t="shared" si="6"/>
        <v>16673947</v>
      </c>
      <c r="G47" s="73">
        <f t="shared" si="6"/>
        <v>725802</v>
      </c>
      <c r="H47" s="74">
        <f t="shared" si="6"/>
        <v>859590</v>
      </c>
      <c r="I47" s="74">
        <f t="shared" si="6"/>
        <v>172190</v>
      </c>
      <c r="J47" s="74">
        <f t="shared" si="6"/>
        <v>1757582</v>
      </c>
      <c r="K47" s="74">
        <f t="shared" si="6"/>
        <v>651154</v>
      </c>
      <c r="L47" s="74">
        <f t="shared" si="6"/>
        <v>243149</v>
      </c>
      <c r="M47" s="73">
        <f t="shared" si="6"/>
        <v>954296</v>
      </c>
      <c r="N47" s="73">
        <f t="shared" si="6"/>
        <v>1848599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3606181</v>
      </c>
      <c r="X47" s="74">
        <f t="shared" si="6"/>
        <v>8337060</v>
      </c>
      <c r="Y47" s="74">
        <f t="shared" si="6"/>
        <v>-4730879</v>
      </c>
      <c r="Z47" s="75">
        <f>+IF(X47&lt;&gt;0,+(Y47/X47)*100,0)</f>
        <v>-56.745171559278695</v>
      </c>
      <c r="AA47" s="76">
        <f>SUM(AA45:AA46)</f>
        <v>16673947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45365958</v>
      </c>
      <c r="D7" s="6"/>
      <c r="E7" s="7">
        <v>44548678</v>
      </c>
      <c r="F7" s="8">
        <v>44548678</v>
      </c>
      <c r="G7" s="8">
        <v>5945893</v>
      </c>
      <c r="H7" s="8">
        <v>3536043</v>
      </c>
      <c r="I7" s="8">
        <v>2225384</v>
      </c>
      <c r="J7" s="8">
        <v>11707320</v>
      </c>
      <c r="K7" s="8">
        <v>3841822</v>
      </c>
      <c r="L7" s="8">
        <v>3830217</v>
      </c>
      <c r="M7" s="8">
        <v>3545666</v>
      </c>
      <c r="N7" s="8">
        <v>11217705</v>
      </c>
      <c r="O7" s="8"/>
      <c r="P7" s="8"/>
      <c r="Q7" s="8"/>
      <c r="R7" s="8"/>
      <c r="S7" s="8"/>
      <c r="T7" s="8"/>
      <c r="U7" s="8"/>
      <c r="V7" s="8"/>
      <c r="W7" s="8">
        <v>22925025</v>
      </c>
      <c r="X7" s="8">
        <v>22274340</v>
      </c>
      <c r="Y7" s="8">
        <v>650685</v>
      </c>
      <c r="Z7" s="2">
        <v>2.9212313361473337</v>
      </c>
      <c r="AA7" s="6">
        <v>44548678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490919</v>
      </c>
      <c r="D13" s="6"/>
      <c r="E13" s="7">
        <v>88092</v>
      </c>
      <c r="F13" s="8">
        <v>88092</v>
      </c>
      <c r="G13" s="8">
        <v>42459</v>
      </c>
      <c r="H13" s="8">
        <v>41167</v>
      </c>
      <c r="I13" s="8">
        <v>42419</v>
      </c>
      <c r="J13" s="8">
        <v>126045</v>
      </c>
      <c r="K13" s="8">
        <v>46038</v>
      </c>
      <c r="L13" s="8">
        <v>49114</v>
      </c>
      <c r="M13" s="8">
        <v>50105</v>
      </c>
      <c r="N13" s="8">
        <v>145257</v>
      </c>
      <c r="O13" s="8"/>
      <c r="P13" s="8"/>
      <c r="Q13" s="8"/>
      <c r="R13" s="8"/>
      <c r="S13" s="8"/>
      <c r="T13" s="8"/>
      <c r="U13" s="8"/>
      <c r="V13" s="8"/>
      <c r="W13" s="8">
        <v>271302</v>
      </c>
      <c r="X13" s="8">
        <v>44046</v>
      </c>
      <c r="Y13" s="8">
        <v>227256</v>
      </c>
      <c r="Z13" s="2">
        <v>515.95150524451708</v>
      </c>
      <c r="AA13" s="6">
        <v>88092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538720</v>
      </c>
      <c r="D18" s="6"/>
      <c r="E18" s="7">
        <v>709050</v>
      </c>
      <c r="F18" s="8">
        <v>709050</v>
      </c>
      <c r="G18" s="8"/>
      <c r="H18" s="8"/>
      <c r="I18" s="8">
        <v>113826</v>
      </c>
      <c r="J18" s="8">
        <v>113826</v>
      </c>
      <c r="K18" s="8">
        <v>56913</v>
      </c>
      <c r="L18" s="8">
        <v>56913</v>
      </c>
      <c r="M18" s="8">
        <v>56913</v>
      </c>
      <c r="N18" s="8">
        <v>170739</v>
      </c>
      <c r="O18" s="8"/>
      <c r="P18" s="8"/>
      <c r="Q18" s="8"/>
      <c r="R18" s="8"/>
      <c r="S18" s="8"/>
      <c r="T18" s="8"/>
      <c r="U18" s="8"/>
      <c r="V18" s="8"/>
      <c r="W18" s="8">
        <v>284565</v>
      </c>
      <c r="X18" s="8">
        <v>404159</v>
      </c>
      <c r="Y18" s="8">
        <v>-119594</v>
      </c>
      <c r="Z18" s="2">
        <v>-29.590829351814506</v>
      </c>
      <c r="AA18" s="6">
        <v>709050</v>
      </c>
    </row>
    <row r="19" spans="1:27" ht="13.5" x14ac:dyDescent="0.25">
      <c r="A19" s="23" t="s">
        <v>46</v>
      </c>
      <c r="B19" s="29" t="s">
        <v>32</v>
      </c>
      <c r="C19" s="6">
        <v>89406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153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46485156</v>
      </c>
      <c r="D21" s="33">
        <f t="shared" si="0"/>
        <v>0</v>
      </c>
      <c r="E21" s="34">
        <f t="shared" si="0"/>
        <v>45345820</v>
      </c>
      <c r="F21" s="35">
        <f t="shared" si="0"/>
        <v>45345820</v>
      </c>
      <c r="G21" s="35">
        <f t="shared" si="0"/>
        <v>5988352</v>
      </c>
      <c r="H21" s="35">
        <f t="shared" si="0"/>
        <v>3577210</v>
      </c>
      <c r="I21" s="35">
        <f t="shared" si="0"/>
        <v>2381629</v>
      </c>
      <c r="J21" s="35">
        <f t="shared" si="0"/>
        <v>11947191</v>
      </c>
      <c r="K21" s="35">
        <f t="shared" si="0"/>
        <v>3944773</v>
      </c>
      <c r="L21" s="35">
        <f t="shared" si="0"/>
        <v>3936244</v>
      </c>
      <c r="M21" s="35">
        <f t="shared" si="0"/>
        <v>3652684</v>
      </c>
      <c r="N21" s="35">
        <f t="shared" si="0"/>
        <v>11533701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23480892</v>
      </c>
      <c r="X21" s="35">
        <f t="shared" si="0"/>
        <v>22722545</v>
      </c>
      <c r="Y21" s="35">
        <f t="shared" si="0"/>
        <v>758347</v>
      </c>
      <c r="Z21" s="36">
        <f>+IF(X21&lt;&gt;0,+(Y21/X21)*100,0)</f>
        <v>3.3374210503268893</v>
      </c>
      <c r="AA21" s="33">
        <f>SUM(AA5:AA20)</f>
        <v>45345820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12433525</v>
      </c>
      <c r="D24" s="6"/>
      <c r="E24" s="7">
        <v>12943558</v>
      </c>
      <c r="F24" s="8">
        <v>12943558</v>
      </c>
      <c r="G24" s="8">
        <v>870479</v>
      </c>
      <c r="H24" s="8">
        <v>909422</v>
      </c>
      <c r="I24" s="8">
        <v>997934</v>
      </c>
      <c r="J24" s="8">
        <v>2777835</v>
      </c>
      <c r="K24" s="8">
        <v>1129448</v>
      </c>
      <c r="L24" s="8">
        <v>1249489</v>
      </c>
      <c r="M24" s="8">
        <v>1182432</v>
      </c>
      <c r="N24" s="8">
        <v>3561369</v>
      </c>
      <c r="O24" s="8"/>
      <c r="P24" s="8"/>
      <c r="Q24" s="8"/>
      <c r="R24" s="8"/>
      <c r="S24" s="8"/>
      <c r="T24" s="8"/>
      <c r="U24" s="8"/>
      <c r="V24" s="8"/>
      <c r="W24" s="8">
        <v>6339204</v>
      </c>
      <c r="X24" s="8">
        <v>6763522</v>
      </c>
      <c r="Y24" s="8">
        <v>-424318</v>
      </c>
      <c r="Z24" s="2">
        <v>-6.2736248954316993</v>
      </c>
      <c r="AA24" s="6">
        <v>12943558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2673121</v>
      </c>
      <c r="D26" s="6"/>
      <c r="E26" s="7">
        <v>2506079</v>
      </c>
      <c r="F26" s="8">
        <v>2506079</v>
      </c>
      <c r="G26" s="8">
        <v>216194</v>
      </c>
      <c r="H26" s="8">
        <v>219361</v>
      </c>
      <c r="I26" s="8">
        <v>222440</v>
      </c>
      <c r="J26" s="8">
        <v>657995</v>
      </c>
      <c r="K26" s="8">
        <v>115348</v>
      </c>
      <c r="L26" s="8">
        <v>231775</v>
      </c>
      <c r="M26" s="8">
        <v>-6774</v>
      </c>
      <c r="N26" s="8">
        <v>340349</v>
      </c>
      <c r="O26" s="8"/>
      <c r="P26" s="8"/>
      <c r="Q26" s="8"/>
      <c r="R26" s="8"/>
      <c r="S26" s="8"/>
      <c r="T26" s="8"/>
      <c r="U26" s="8"/>
      <c r="V26" s="8"/>
      <c r="W26" s="8">
        <v>998344</v>
      </c>
      <c r="X26" s="8">
        <v>1253040</v>
      </c>
      <c r="Y26" s="8">
        <v>-254696</v>
      </c>
      <c r="Z26" s="2">
        <v>-20.32624656834578</v>
      </c>
      <c r="AA26" s="6">
        <v>2506079</v>
      </c>
    </row>
    <row r="27" spans="1:27" ht="13.5" x14ac:dyDescent="0.25">
      <c r="A27" s="25" t="s">
        <v>53</v>
      </c>
      <c r="B27" s="24" t="s">
        <v>32</v>
      </c>
      <c r="C27" s="6">
        <v>3786325</v>
      </c>
      <c r="D27" s="6"/>
      <c r="E27" s="7">
        <v>4289927</v>
      </c>
      <c r="F27" s="8">
        <v>4289927</v>
      </c>
      <c r="G27" s="8"/>
      <c r="H27" s="8"/>
      <c r="I27" s="8"/>
      <c r="J27" s="8"/>
      <c r="K27" s="8">
        <v>1359452</v>
      </c>
      <c r="L27" s="8">
        <v>339865</v>
      </c>
      <c r="M27" s="8">
        <v>339862</v>
      </c>
      <c r="N27" s="8">
        <v>2039179</v>
      </c>
      <c r="O27" s="8"/>
      <c r="P27" s="8"/>
      <c r="Q27" s="8"/>
      <c r="R27" s="8"/>
      <c r="S27" s="8"/>
      <c r="T27" s="8"/>
      <c r="U27" s="8"/>
      <c r="V27" s="8"/>
      <c r="W27" s="8">
        <v>2039179</v>
      </c>
      <c r="X27" s="8">
        <v>1715980</v>
      </c>
      <c r="Y27" s="8">
        <v>323199</v>
      </c>
      <c r="Z27" s="2">
        <v>18.834660077623283</v>
      </c>
      <c r="AA27" s="6">
        <v>4289927</v>
      </c>
    </row>
    <row r="28" spans="1:27" ht="13.5" x14ac:dyDescent="0.25">
      <c r="A28" s="25" t="s">
        <v>54</v>
      </c>
      <c r="B28" s="24" t="s">
        <v>32</v>
      </c>
      <c r="C28" s="6">
        <v>1606135</v>
      </c>
      <c r="D28" s="6"/>
      <c r="E28" s="7">
        <v>2794529</v>
      </c>
      <c r="F28" s="8">
        <v>2794529</v>
      </c>
      <c r="G28" s="8"/>
      <c r="H28" s="8"/>
      <c r="I28" s="8"/>
      <c r="J28" s="8"/>
      <c r="K28" s="8"/>
      <c r="L28" s="8"/>
      <c r="M28" s="8">
        <v>1371986</v>
      </c>
      <c r="N28" s="8">
        <v>1371986</v>
      </c>
      <c r="O28" s="8"/>
      <c r="P28" s="8"/>
      <c r="Q28" s="8"/>
      <c r="R28" s="8"/>
      <c r="S28" s="8"/>
      <c r="T28" s="8"/>
      <c r="U28" s="8"/>
      <c r="V28" s="8"/>
      <c r="W28" s="8">
        <v>1371986</v>
      </c>
      <c r="X28" s="8">
        <v>1397265</v>
      </c>
      <c r="Y28" s="8">
        <v>-25279</v>
      </c>
      <c r="Z28" s="2">
        <v>-1.8091772140574625</v>
      </c>
      <c r="AA28" s="6">
        <v>2794529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9539470</v>
      </c>
      <c r="D30" s="6"/>
      <c r="E30" s="7">
        <v>12773604</v>
      </c>
      <c r="F30" s="8">
        <v>12549956</v>
      </c>
      <c r="G30" s="8">
        <v>26667</v>
      </c>
      <c r="H30" s="8">
        <v>668098</v>
      </c>
      <c r="I30" s="8">
        <v>1454836</v>
      </c>
      <c r="J30" s="8">
        <v>2149601</v>
      </c>
      <c r="K30" s="8">
        <v>796581</v>
      </c>
      <c r="L30" s="8">
        <v>746130</v>
      </c>
      <c r="M30" s="8">
        <v>1337587</v>
      </c>
      <c r="N30" s="8">
        <v>2880298</v>
      </c>
      <c r="O30" s="8"/>
      <c r="P30" s="8"/>
      <c r="Q30" s="8"/>
      <c r="R30" s="8"/>
      <c r="S30" s="8"/>
      <c r="T30" s="8"/>
      <c r="U30" s="8"/>
      <c r="V30" s="8"/>
      <c r="W30" s="8">
        <v>5029899</v>
      </c>
      <c r="X30" s="8">
        <v>6292503</v>
      </c>
      <c r="Y30" s="8">
        <v>-1262604</v>
      </c>
      <c r="Z30" s="2">
        <v>-20.065210934345203</v>
      </c>
      <c r="AA30" s="6">
        <v>12549956</v>
      </c>
    </row>
    <row r="31" spans="1:27" ht="13.5" x14ac:dyDescent="0.25">
      <c r="A31" s="25" t="s">
        <v>57</v>
      </c>
      <c r="B31" s="24" t="s">
        <v>32</v>
      </c>
      <c r="C31" s="6">
        <v>1585055</v>
      </c>
      <c r="D31" s="6"/>
      <c r="E31" s="7">
        <v>2021305</v>
      </c>
      <c r="F31" s="8">
        <v>2244953</v>
      </c>
      <c r="G31" s="8">
        <v>2444</v>
      </c>
      <c r="H31" s="8">
        <v>38930</v>
      </c>
      <c r="I31" s="8">
        <v>75389</v>
      </c>
      <c r="J31" s="8">
        <v>116763</v>
      </c>
      <c r="K31" s="8">
        <v>430957</v>
      </c>
      <c r="L31" s="8">
        <v>168486</v>
      </c>
      <c r="M31" s="8">
        <v>75925</v>
      </c>
      <c r="N31" s="8">
        <v>675368</v>
      </c>
      <c r="O31" s="8"/>
      <c r="P31" s="8"/>
      <c r="Q31" s="8"/>
      <c r="R31" s="8"/>
      <c r="S31" s="8"/>
      <c r="T31" s="8"/>
      <c r="U31" s="8"/>
      <c r="V31" s="8"/>
      <c r="W31" s="8">
        <v>792131</v>
      </c>
      <c r="X31" s="8">
        <v>1081179</v>
      </c>
      <c r="Y31" s="8">
        <v>-289048</v>
      </c>
      <c r="Z31" s="2">
        <v>-26.734518520984963</v>
      </c>
      <c r="AA31" s="6">
        <v>2244953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1630891</v>
      </c>
      <c r="D33" s="6"/>
      <c r="E33" s="7">
        <v>2009956</v>
      </c>
      <c r="F33" s="8">
        <v>2009956</v>
      </c>
      <c r="G33" s="8">
        <v>109793</v>
      </c>
      <c r="H33" s="8">
        <v>53762</v>
      </c>
      <c r="I33" s="8">
        <v>80628</v>
      </c>
      <c r="J33" s="8">
        <v>244183</v>
      </c>
      <c r="K33" s="8">
        <v>121794</v>
      </c>
      <c r="L33" s="8">
        <v>92555</v>
      </c>
      <c r="M33" s="8">
        <v>461098</v>
      </c>
      <c r="N33" s="8">
        <v>675447</v>
      </c>
      <c r="O33" s="8"/>
      <c r="P33" s="8"/>
      <c r="Q33" s="8"/>
      <c r="R33" s="8"/>
      <c r="S33" s="8"/>
      <c r="T33" s="8"/>
      <c r="U33" s="8"/>
      <c r="V33" s="8"/>
      <c r="W33" s="8">
        <v>919630</v>
      </c>
      <c r="X33" s="8">
        <v>1004976</v>
      </c>
      <c r="Y33" s="8">
        <v>-85346</v>
      </c>
      <c r="Z33" s="2">
        <v>-8.4923421056821251</v>
      </c>
      <c r="AA33" s="6">
        <v>2009956</v>
      </c>
    </row>
    <row r="34" spans="1:27" ht="13.5" x14ac:dyDescent="0.25">
      <c r="A34" s="23" t="s">
        <v>59</v>
      </c>
      <c r="B34" s="29" t="s">
        <v>32</v>
      </c>
      <c r="C34" s="6">
        <v>410037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33664559</v>
      </c>
      <c r="D35" s="33">
        <f>SUM(D24:D34)</f>
        <v>0</v>
      </c>
      <c r="E35" s="34">
        <f t="shared" si="1"/>
        <v>39338958</v>
      </c>
      <c r="F35" s="35">
        <f t="shared" si="1"/>
        <v>39338958</v>
      </c>
      <c r="G35" s="35">
        <f t="shared" si="1"/>
        <v>1225577</v>
      </c>
      <c r="H35" s="35">
        <f t="shared" si="1"/>
        <v>1889573</v>
      </c>
      <c r="I35" s="35">
        <f t="shared" si="1"/>
        <v>2831227</v>
      </c>
      <c r="J35" s="35">
        <f t="shared" si="1"/>
        <v>5946377</v>
      </c>
      <c r="K35" s="35">
        <f t="shared" si="1"/>
        <v>3953580</v>
      </c>
      <c r="L35" s="35">
        <f t="shared" si="1"/>
        <v>2828300</v>
      </c>
      <c r="M35" s="35">
        <f t="shared" si="1"/>
        <v>4762116</v>
      </c>
      <c r="N35" s="35">
        <f t="shared" si="1"/>
        <v>11543996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17490373</v>
      </c>
      <c r="X35" s="35">
        <f t="shared" si="1"/>
        <v>19508465</v>
      </c>
      <c r="Y35" s="35">
        <f t="shared" si="1"/>
        <v>-2018092</v>
      </c>
      <c r="Z35" s="36">
        <f>+IF(X35&lt;&gt;0,+(Y35/X35)*100,0)</f>
        <v>-10.344699083192859</v>
      </c>
      <c r="AA35" s="33">
        <f>SUM(AA24:AA34)</f>
        <v>39338958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12820597</v>
      </c>
      <c r="D37" s="46">
        <f>+D21-D35</f>
        <v>0</v>
      </c>
      <c r="E37" s="47">
        <f t="shared" si="2"/>
        <v>6006862</v>
      </c>
      <c r="F37" s="48">
        <f t="shared" si="2"/>
        <v>6006862</v>
      </c>
      <c r="G37" s="48">
        <f t="shared" si="2"/>
        <v>4762775</v>
      </c>
      <c r="H37" s="48">
        <f t="shared" si="2"/>
        <v>1687637</v>
      </c>
      <c r="I37" s="48">
        <f t="shared" si="2"/>
        <v>-449598</v>
      </c>
      <c r="J37" s="48">
        <f t="shared" si="2"/>
        <v>6000814</v>
      </c>
      <c r="K37" s="48">
        <f t="shared" si="2"/>
        <v>-8807</v>
      </c>
      <c r="L37" s="48">
        <f t="shared" si="2"/>
        <v>1107944</v>
      </c>
      <c r="M37" s="48">
        <f t="shared" si="2"/>
        <v>-1109432</v>
      </c>
      <c r="N37" s="48">
        <f t="shared" si="2"/>
        <v>-10295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5990519</v>
      </c>
      <c r="X37" s="48">
        <f>IF(F21=F35,0,X21-X35)</f>
        <v>3214080</v>
      </c>
      <c r="Y37" s="48">
        <f t="shared" si="2"/>
        <v>2776439</v>
      </c>
      <c r="Z37" s="49">
        <f>+IF(X37&lt;&gt;0,+(Y37/X37)*100,0)</f>
        <v>86.383630774591794</v>
      </c>
      <c r="AA37" s="46">
        <f>+AA21-AA35</f>
        <v>6006862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2535652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207285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13027882</v>
      </c>
      <c r="D41" s="56">
        <f>SUM(D37:D40)</f>
        <v>0</v>
      </c>
      <c r="E41" s="57">
        <f t="shared" si="3"/>
        <v>8542514</v>
      </c>
      <c r="F41" s="58">
        <f t="shared" si="3"/>
        <v>6006862</v>
      </c>
      <c r="G41" s="58">
        <f t="shared" si="3"/>
        <v>4762775</v>
      </c>
      <c r="H41" s="58">
        <f t="shared" si="3"/>
        <v>1687637</v>
      </c>
      <c r="I41" s="58">
        <f t="shared" si="3"/>
        <v>-449598</v>
      </c>
      <c r="J41" s="58">
        <f t="shared" si="3"/>
        <v>6000814</v>
      </c>
      <c r="K41" s="58">
        <f t="shared" si="3"/>
        <v>-8807</v>
      </c>
      <c r="L41" s="58">
        <f t="shared" si="3"/>
        <v>1107944</v>
      </c>
      <c r="M41" s="58">
        <f t="shared" si="3"/>
        <v>-1109432</v>
      </c>
      <c r="N41" s="58">
        <f t="shared" si="3"/>
        <v>-10295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5990519</v>
      </c>
      <c r="X41" s="58">
        <f t="shared" si="3"/>
        <v>3214080</v>
      </c>
      <c r="Y41" s="58">
        <f t="shared" si="3"/>
        <v>2776439</v>
      </c>
      <c r="Z41" s="59">
        <f>+IF(X41&lt;&gt;0,+(Y41/X41)*100,0)</f>
        <v>86.383630774591794</v>
      </c>
      <c r="AA41" s="56">
        <f>SUM(AA37:AA40)</f>
        <v>6006862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13027882</v>
      </c>
      <c r="D43" s="64">
        <f>+D41-D42</f>
        <v>0</v>
      </c>
      <c r="E43" s="65">
        <f t="shared" si="4"/>
        <v>8542514</v>
      </c>
      <c r="F43" s="66">
        <f t="shared" si="4"/>
        <v>6006862</v>
      </c>
      <c r="G43" s="66">
        <f t="shared" si="4"/>
        <v>4762775</v>
      </c>
      <c r="H43" s="66">
        <f t="shared" si="4"/>
        <v>1687637</v>
      </c>
      <c r="I43" s="66">
        <f t="shared" si="4"/>
        <v>-449598</v>
      </c>
      <c r="J43" s="66">
        <f t="shared" si="4"/>
        <v>6000814</v>
      </c>
      <c r="K43" s="66">
        <f t="shared" si="4"/>
        <v>-8807</v>
      </c>
      <c r="L43" s="66">
        <f t="shared" si="4"/>
        <v>1107944</v>
      </c>
      <c r="M43" s="66">
        <f t="shared" si="4"/>
        <v>-1109432</v>
      </c>
      <c r="N43" s="66">
        <f t="shared" si="4"/>
        <v>-10295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5990519</v>
      </c>
      <c r="X43" s="66">
        <f t="shared" si="4"/>
        <v>3214080</v>
      </c>
      <c r="Y43" s="66">
        <f t="shared" si="4"/>
        <v>2776439</v>
      </c>
      <c r="Z43" s="67">
        <f>+IF(X43&lt;&gt;0,+(Y43/X43)*100,0)</f>
        <v>86.383630774591794</v>
      </c>
      <c r="AA43" s="64">
        <f>+AA41-AA42</f>
        <v>6006862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13027882</v>
      </c>
      <c r="D45" s="56">
        <f>SUM(D43:D44)</f>
        <v>0</v>
      </c>
      <c r="E45" s="57">
        <f t="shared" si="5"/>
        <v>8542514</v>
      </c>
      <c r="F45" s="58">
        <f t="shared" si="5"/>
        <v>6006862</v>
      </c>
      <c r="G45" s="58">
        <f t="shared" si="5"/>
        <v>4762775</v>
      </c>
      <c r="H45" s="58">
        <f t="shared" si="5"/>
        <v>1687637</v>
      </c>
      <c r="I45" s="58">
        <f t="shared" si="5"/>
        <v>-449598</v>
      </c>
      <c r="J45" s="58">
        <f t="shared" si="5"/>
        <v>6000814</v>
      </c>
      <c r="K45" s="58">
        <f t="shared" si="5"/>
        <v>-8807</v>
      </c>
      <c r="L45" s="58">
        <f t="shared" si="5"/>
        <v>1107944</v>
      </c>
      <c r="M45" s="58">
        <f t="shared" si="5"/>
        <v>-1109432</v>
      </c>
      <c r="N45" s="58">
        <f t="shared" si="5"/>
        <v>-10295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5990519</v>
      </c>
      <c r="X45" s="58">
        <f t="shared" si="5"/>
        <v>3214080</v>
      </c>
      <c r="Y45" s="58">
        <f t="shared" si="5"/>
        <v>2776439</v>
      </c>
      <c r="Z45" s="59">
        <f>+IF(X45&lt;&gt;0,+(Y45/X45)*100,0)</f>
        <v>86.383630774591794</v>
      </c>
      <c r="AA45" s="56">
        <f>SUM(AA43:AA44)</f>
        <v>6006862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13027882</v>
      </c>
      <c r="D47" s="71">
        <f>SUM(D45:D46)</f>
        <v>0</v>
      </c>
      <c r="E47" s="72">
        <f t="shared" si="6"/>
        <v>8542514</v>
      </c>
      <c r="F47" s="73">
        <f t="shared" si="6"/>
        <v>6006862</v>
      </c>
      <c r="G47" s="73">
        <f t="shared" si="6"/>
        <v>4762775</v>
      </c>
      <c r="H47" s="74">
        <f t="shared" si="6"/>
        <v>1687637</v>
      </c>
      <c r="I47" s="74">
        <f t="shared" si="6"/>
        <v>-449598</v>
      </c>
      <c r="J47" s="74">
        <f t="shared" si="6"/>
        <v>6000814</v>
      </c>
      <c r="K47" s="74">
        <f t="shared" si="6"/>
        <v>-8807</v>
      </c>
      <c r="L47" s="74">
        <f t="shared" si="6"/>
        <v>1107944</v>
      </c>
      <c r="M47" s="73">
        <f t="shared" si="6"/>
        <v>-1109432</v>
      </c>
      <c r="N47" s="73">
        <f t="shared" si="6"/>
        <v>-10295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5990519</v>
      </c>
      <c r="X47" s="74">
        <f t="shared" si="6"/>
        <v>3214080</v>
      </c>
      <c r="Y47" s="74">
        <f t="shared" si="6"/>
        <v>2776439</v>
      </c>
      <c r="Z47" s="75">
        <f>+IF(X47&lt;&gt;0,+(Y47/X47)*100,0)</f>
        <v>86.383630774591794</v>
      </c>
      <c r="AA47" s="76">
        <f>SUM(AA45:AA46)</f>
        <v>6006862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144367477</v>
      </c>
      <c r="D7" s="6"/>
      <c r="E7" s="7">
        <v>154527754</v>
      </c>
      <c r="F7" s="8">
        <v>154527754</v>
      </c>
      <c r="G7" s="8">
        <v>11757624</v>
      </c>
      <c r="H7" s="8">
        <v>8587029</v>
      </c>
      <c r="I7" s="8">
        <v>11482803</v>
      </c>
      <c r="J7" s="8">
        <v>31827456</v>
      </c>
      <c r="K7" s="8">
        <v>11882262</v>
      </c>
      <c r="L7" s="8">
        <v>12056065</v>
      </c>
      <c r="M7" s="8">
        <v>12108885</v>
      </c>
      <c r="N7" s="8">
        <v>36047212</v>
      </c>
      <c r="O7" s="8"/>
      <c r="P7" s="8"/>
      <c r="Q7" s="8"/>
      <c r="R7" s="8"/>
      <c r="S7" s="8"/>
      <c r="T7" s="8"/>
      <c r="U7" s="8"/>
      <c r="V7" s="8"/>
      <c r="W7" s="8">
        <v>67874668</v>
      </c>
      <c r="X7" s="8">
        <v>78478092</v>
      </c>
      <c r="Y7" s="8">
        <v>-10603424</v>
      </c>
      <c r="Z7" s="2">
        <v>-13.511317273105977</v>
      </c>
      <c r="AA7" s="6">
        <v>154527754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103000</v>
      </c>
      <c r="F11" s="8">
        <v>103000</v>
      </c>
      <c r="G11" s="8">
        <v>8175</v>
      </c>
      <c r="H11" s="8">
        <v>8175</v>
      </c>
      <c r="I11" s="8">
        <v>8175</v>
      </c>
      <c r="J11" s="8">
        <v>24525</v>
      </c>
      <c r="K11" s="8">
        <v>14523</v>
      </c>
      <c r="L11" s="8">
        <v>7087</v>
      </c>
      <c r="M11" s="8">
        <v>8681</v>
      </c>
      <c r="N11" s="8">
        <v>30291</v>
      </c>
      <c r="O11" s="8"/>
      <c r="P11" s="8"/>
      <c r="Q11" s="8"/>
      <c r="R11" s="8"/>
      <c r="S11" s="8"/>
      <c r="T11" s="8"/>
      <c r="U11" s="8"/>
      <c r="V11" s="8"/>
      <c r="W11" s="8">
        <v>54816</v>
      </c>
      <c r="X11" s="8">
        <v>51634</v>
      </c>
      <c r="Y11" s="8">
        <v>3182</v>
      </c>
      <c r="Z11" s="2">
        <v>6.1626060347832823</v>
      </c>
      <c r="AA11" s="6">
        <v>103000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1497285</v>
      </c>
      <c r="D13" s="6"/>
      <c r="E13" s="7">
        <v>1463000</v>
      </c>
      <c r="F13" s="8">
        <v>1463000</v>
      </c>
      <c r="G13" s="8">
        <v>163087</v>
      </c>
      <c r="H13" s="8">
        <v>171066</v>
      </c>
      <c r="I13" s="8">
        <v>182647</v>
      </c>
      <c r="J13" s="8">
        <v>516800</v>
      </c>
      <c r="K13" s="8">
        <v>189106</v>
      </c>
      <c r="L13" s="8">
        <v>192992</v>
      </c>
      <c r="M13" s="8">
        <v>200154</v>
      </c>
      <c r="N13" s="8">
        <v>582252</v>
      </c>
      <c r="O13" s="8"/>
      <c r="P13" s="8"/>
      <c r="Q13" s="8"/>
      <c r="R13" s="8"/>
      <c r="S13" s="8"/>
      <c r="T13" s="8"/>
      <c r="U13" s="8"/>
      <c r="V13" s="8"/>
      <c r="W13" s="8">
        <v>1099052</v>
      </c>
      <c r="X13" s="8">
        <v>813282</v>
      </c>
      <c r="Y13" s="8">
        <v>285770</v>
      </c>
      <c r="Z13" s="2">
        <v>35.137873455947627</v>
      </c>
      <c r="AA13" s="6">
        <v>1463000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20098326</v>
      </c>
      <c r="D18" s="6"/>
      <c r="E18" s="7">
        <v>20278114</v>
      </c>
      <c r="F18" s="8">
        <v>20278114</v>
      </c>
      <c r="G18" s="8"/>
      <c r="H18" s="8">
        <v>-1053210</v>
      </c>
      <c r="I18" s="8"/>
      <c r="J18" s="8">
        <v>-1053210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-1053210</v>
      </c>
      <c r="X18" s="8">
        <v>9159623</v>
      </c>
      <c r="Y18" s="8">
        <v>-10212833</v>
      </c>
      <c r="Z18" s="2">
        <v>-111.49839900615997</v>
      </c>
      <c r="AA18" s="6">
        <v>20278114</v>
      </c>
    </row>
    <row r="19" spans="1:27" ht="13.5" x14ac:dyDescent="0.25">
      <c r="A19" s="23" t="s">
        <v>46</v>
      </c>
      <c r="B19" s="29" t="s">
        <v>32</v>
      </c>
      <c r="C19" s="6">
        <v>788123</v>
      </c>
      <c r="D19" s="6"/>
      <c r="E19" s="7">
        <v>857327</v>
      </c>
      <c r="F19" s="26">
        <v>857327</v>
      </c>
      <c r="G19" s="26">
        <v>17018</v>
      </c>
      <c r="H19" s="26">
        <v>17018</v>
      </c>
      <c r="I19" s="26">
        <v>62061</v>
      </c>
      <c r="J19" s="26">
        <v>96097</v>
      </c>
      <c r="K19" s="26">
        <v>43105</v>
      </c>
      <c r="L19" s="26">
        <v>17018</v>
      </c>
      <c r="M19" s="26">
        <v>10235</v>
      </c>
      <c r="N19" s="26">
        <v>70358</v>
      </c>
      <c r="O19" s="26"/>
      <c r="P19" s="26"/>
      <c r="Q19" s="26"/>
      <c r="R19" s="26"/>
      <c r="S19" s="26"/>
      <c r="T19" s="26"/>
      <c r="U19" s="26"/>
      <c r="V19" s="26"/>
      <c r="W19" s="26">
        <v>166455</v>
      </c>
      <c r="X19" s="26">
        <v>425713</v>
      </c>
      <c r="Y19" s="26">
        <v>-259258</v>
      </c>
      <c r="Z19" s="27">
        <v>-60.899714126653407</v>
      </c>
      <c r="AA19" s="28">
        <v>857327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166751211</v>
      </c>
      <c r="D21" s="33">
        <f t="shared" si="0"/>
        <v>0</v>
      </c>
      <c r="E21" s="34">
        <f t="shared" si="0"/>
        <v>177229195</v>
      </c>
      <c r="F21" s="35">
        <f t="shared" si="0"/>
        <v>177229195</v>
      </c>
      <c r="G21" s="35">
        <f t="shared" si="0"/>
        <v>11945904</v>
      </c>
      <c r="H21" s="35">
        <f t="shared" si="0"/>
        <v>7730078</v>
      </c>
      <c r="I21" s="35">
        <f t="shared" si="0"/>
        <v>11735686</v>
      </c>
      <c r="J21" s="35">
        <f t="shared" si="0"/>
        <v>31411668</v>
      </c>
      <c r="K21" s="35">
        <f t="shared" si="0"/>
        <v>12128996</v>
      </c>
      <c r="L21" s="35">
        <f t="shared" si="0"/>
        <v>12273162</v>
      </c>
      <c r="M21" s="35">
        <f t="shared" si="0"/>
        <v>12327955</v>
      </c>
      <c r="N21" s="35">
        <f t="shared" si="0"/>
        <v>36730113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68141781</v>
      </c>
      <c r="X21" s="35">
        <f t="shared" si="0"/>
        <v>88928344</v>
      </c>
      <c r="Y21" s="35">
        <f t="shared" si="0"/>
        <v>-20786563</v>
      </c>
      <c r="Z21" s="36">
        <f>+IF(X21&lt;&gt;0,+(Y21/X21)*100,0)</f>
        <v>-23.374508132075416</v>
      </c>
      <c r="AA21" s="33">
        <f>SUM(AA5:AA20)</f>
        <v>177229195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19166894</v>
      </c>
      <c r="D24" s="6"/>
      <c r="E24" s="7">
        <v>33952236</v>
      </c>
      <c r="F24" s="8">
        <v>33952236</v>
      </c>
      <c r="G24" s="8">
        <v>1294272</v>
      </c>
      <c r="H24" s="8">
        <v>1635660</v>
      </c>
      <c r="I24" s="8">
        <v>1572297</v>
      </c>
      <c r="J24" s="8">
        <v>4502229</v>
      </c>
      <c r="K24" s="8">
        <v>1772480</v>
      </c>
      <c r="L24" s="8">
        <v>1646698</v>
      </c>
      <c r="M24" s="8">
        <v>1871697</v>
      </c>
      <c r="N24" s="8">
        <v>5290875</v>
      </c>
      <c r="O24" s="8"/>
      <c r="P24" s="8"/>
      <c r="Q24" s="8"/>
      <c r="R24" s="8"/>
      <c r="S24" s="8"/>
      <c r="T24" s="8"/>
      <c r="U24" s="8"/>
      <c r="V24" s="8"/>
      <c r="W24" s="8">
        <v>9793104</v>
      </c>
      <c r="X24" s="8">
        <v>17160624</v>
      </c>
      <c r="Y24" s="8">
        <v>-7367520</v>
      </c>
      <c r="Z24" s="2">
        <v>-42.932704545009557</v>
      </c>
      <c r="AA24" s="6">
        <v>33952236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15694038</v>
      </c>
      <c r="D26" s="6"/>
      <c r="E26" s="7">
        <v>12668415</v>
      </c>
      <c r="F26" s="8">
        <v>12668415</v>
      </c>
      <c r="G26" s="8">
        <v>212989</v>
      </c>
      <c r="H26" s="8"/>
      <c r="I26" s="8"/>
      <c r="J26" s="8">
        <v>212989</v>
      </c>
      <c r="K26" s="8">
        <v>287502</v>
      </c>
      <c r="L26" s="8"/>
      <c r="M26" s="8">
        <v>464539</v>
      </c>
      <c r="N26" s="8">
        <v>752041</v>
      </c>
      <c r="O26" s="8"/>
      <c r="P26" s="8"/>
      <c r="Q26" s="8"/>
      <c r="R26" s="8"/>
      <c r="S26" s="8"/>
      <c r="T26" s="8"/>
      <c r="U26" s="8"/>
      <c r="V26" s="8"/>
      <c r="W26" s="8">
        <v>965030</v>
      </c>
      <c r="X26" s="8"/>
      <c r="Y26" s="8">
        <v>965030</v>
      </c>
      <c r="Z26" s="2"/>
      <c r="AA26" s="6">
        <v>12668415</v>
      </c>
    </row>
    <row r="27" spans="1:27" ht="13.5" x14ac:dyDescent="0.25">
      <c r="A27" s="25" t="s">
        <v>53</v>
      </c>
      <c r="B27" s="24" t="s">
        <v>32</v>
      </c>
      <c r="C27" s="6">
        <v>7895339</v>
      </c>
      <c r="D27" s="6"/>
      <c r="E27" s="7">
        <v>12892927</v>
      </c>
      <c r="F27" s="8">
        <v>12892927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6372120</v>
      </c>
      <c r="Y27" s="8">
        <v>-6372120</v>
      </c>
      <c r="Z27" s="2">
        <v>-100</v>
      </c>
      <c r="AA27" s="6">
        <v>12892927</v>
      </c>
    </row>
    <row r="28" spans="1:27" ht="13.5" x14ac:dyDescent="0.25">
      <c r="A28" s="25" t="s">
        <v>54</v>
      </c>
      <c r="B28" s="24" t="s">
        <v>32</v>
      </c>
      <c r="C28" s="6">
        <v>2983520</v>
      </c>
      <c r="D28" s="6"/>
      <c r="E28" s="7">
        <v>4573627</v>
      </c>
      <c r="F28" s="8">
        <v>4573627</v>
      </c>
      <c r="G28" s="8"/>
      <c r="H28" s="8"/>
      <c r="I28" s="8"/>
      <c r="J28" s="8"/>
      <c r="K28" s="8"/>
      <c r="L28" s="8"/>
      <c r="M28" s="8">
        <v>2285027</v>
      </c>
      <c r="N28" s="8">
        <v>2285027</v>
      </c>
      <c r="O28" s="8"/>
      <c r="P28" s="8"/>
      <c r="Q28" s="8"/>
      <c r="R28" s="8"/>
      <c r="S28" s="8"/>
      <c r="T28" s="8"/>
      <c r="U28" s="8"/>
      <c r="V28" s="8"/>
      <c r="W28" s="8">
        <v>2285027</v>
      </c>
      <c r="X28" s="8">
        <v>2086946</v>
      </c>
      <c r="Y28" s="8">
        <v>198081</v>
      </c>
      <c r="Z28" s="2">
        <v>9.4914291026217263</v>
      </c>
      <c r="AA28" s="6">
        <v>4573627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41567969</v>
      </c>
      <c r="D30" s="6"/>
      <c r="E30" s="7">
        <v>43696110</v>
      </c>
      <c r="F30" s="8">
        <v>43688910</v>
      </c>
      <c r="G30" s="8">
        <v>227186</v>
      </c>
      <c r="H30" s="8">
        <v>195721</v>
      </c>
      <c r="I30" s="8">
        <v>276742</v>
      </c>
      <c r="J30" s="8">
        <v>699649</v>
      </c>
      <c r="K30" s="8">
        <v>286435</v>
      </c>
      <c r="L30" s="8">
        <v>269789</v>
      </c>
      <c r="M30" s="8">
        <v>267139</v>
      </c>
      <c r="N30" s="8">
        <v>823363</v>
      </c>
      <c r="O30" s="8"/>
      <c r="P30" s="8"/>
      <c r="Q30" s="8"/>
      <c r="R30" s="8"/>
      <c r="S30" s="8"/>
      <c r="T30" s="8"/>
      <c r="U30" s="8"/>
      <c r="V30" s="8"/>
      <c r="W30" s="8">
        <v>1523012</v>
      </c>
      <c r="X30" s="8">
        <v>17689364</v>
      </c>
      <c r="Y30" s="8">
        <v>-16166352</v>
      </c>
      <c r="Z30" s="2">
        <v>-91.390238789817431</v>
      </c>
      <c r="AA30" s="6">
        <v>43688910</v>
      </c>
    </row>
    <row r="31" spans="1:27" ht="13.5" x14ac:dyDescent="0.25">
      <c r="A31" s="25" t="s">
        <v>57</v>
      </c>
      <c r="B31" s="24" t="s">
        <v>32</v>
      </c>
      <c r="C31" s="6">
        <v>4066588</v>
      </c>
      <c r="D31" s="6"/>
      <c r="E31" s="7">
        <v>5345338</v>
      </c>
      <c r="F31" s="8">
        <v>5345338</v>
      </c>
      <c r="G31" s="8">
        <v>6305</v>
      </c>
      <c r="H31" s="8">
        <v>392836</v>
      </c>
      <c r="I31" s="8">
        <v>74494</v>
      </c>
      <c r="J31" s="8">
        <v>473635</v>
      </c>
      <c r="K31" s="8">
        <v>406566</v>
      </c>
      <c r="L31" s="8">
        <v>215842</v>
      </c>
      <c r="M31" s="8">
        <v>417758</v>
      </c>
      <c r="N31" s="8">
        <v>1040166</v>
      </c>
      <c r="O31" s="8"/>
      <c r="P31" s="8"/>
      <c r="Q31" s="8"/>
      <c r="R31" s="8"/>
      <c r="S31" s="8"/>
      <c r="T31" s="8"/>
      <c r="U31" s="8"/>
      <c r="V31" s="8"/>
      <c r="W31" s="8">
        <v>1513801</v>
      </c>
      <c r="X31" s="8">
        <v>2376750</v>
      </c>
      <c r="Y31" s="8">
        <v>-862949</v>
      </c>
      <c r="Z31" s="2">
        <v>-36.307941516777106</v>
      </c>
      <c r="AA31" s="6">
        <v>5345338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824004</v>
      </c>
      <c r="D33" s="6"/>
      <c r="E33" s="7">
        <v>737630</v>
      </c>
      <c r="F33" s="8">
        <v>741950</v>
      </c>
      <c r="G33" s="8">
        <v>492</v>
      </c>
      <c r="H33" s="8">
        <v>51007</v>
      </c>
      <c r="I33" s="8">
        <v>66368</v>
      </c>
      <c r="J33" s="8">
        <v>117867</v>
      </c>
      <c r="K33" s="8">
        <v>57991</v>
      </c>
      <c r="L33" s="8">
        <v>63440</v>
      </c>
      <c r="M33" s="8">
        <v>57422</v>
      </c>
      <c r="N33" s="8">
        <v>178853</v>
      </c>
      <c r="O33" s="8"/>
      <c r="P33" s="8"/>
      <c r="Q33" s="8"/>
      <c r="R33" s="8"/>
      <c r="S33" s="8"/>
      <c r="T33" s="8"/>
      <c r="U33" s="8"/>
      <c r="V33" s="8"/>
      <c r="W33" s="8">
        <v>296720</v>
      </c>
      <c r="X33" s="8">
        <v>229052</v>
      </c>
      <c r="Y33" s="8">
        <v>67668</v>
      </c>
      <c r="Z33" s="2">
        <v>29.54263660653476</v>
      </c>
      <c r="AA33" s="6">
        <v>741950</v>
      </c>
    </row>
    <row r="34" spans="1:27" ht="13.5" x14ac:dyDescent="0.25">
      <c r="A34" s="23" t="s">
        <v>59</v>
      </c>
      <c r="B34" s="29" t="s">
        <v>32</v>
      </c>
      <c r="C34" s="6">
        <v>10006363</v>
      </c>
      <c r="D34" s="6"/>
      <c r="E34" s="7">
        <v>95795</v>
      </c>
      <c r="F34" s="8">
        <v>95795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47880</v>
      </c>
      <c r="Y34" s="8">
        <v>-47880</v>
      </c>
      <c r="Z34" s="2">
        <v>-100</v>
      </c>
      <c r="AA34" s="6">
        <v>95795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102204715</v>
      </c>
      <c r="D35" s="33">
        <f>SUM(D24:D34)</f>
        <v>0</v>
      </c>
      <c r="E35" s="34">
        <f t="shared" si="1"/>
        <v>113962078</v>
      </c>
      <c r="F35" s="35">
        <f t="shared" si="1"/>
        <v>113959198</v>
      </c>
      <c r="G35" s="35">
        <f t="shared" si="1"/>
        <v>1741244</v>
      </c>
      <c r="H35" s="35">
        <f t="shared" si="1"/>
        <v>2275224</v>
      </c>
      <c r="I35" s="35">
        <f t="shared" si="1"/>
        <v>1989901</v>
      </c>
      <c r="J35" s="35">
        <f t="shared" si="1"/>
        <v>6006369</v>
      </c>
      <c r="K35" s="35">
        <f t="shared" si="1"/>
        <v>2810974</v>
      </c>
      <c r="L35" s="35">
        <f t="shared" si="1"/>
        <v>2195769</v>
      </c>
      <c r="M35" s="35">
        <f t="shared" si="1"/>
        <v>5363582</v>
      </c>
      <c r="N35" s="35">
        <f t="shared" si="1"/>
        <v>10370325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16376694</v>
      </c>
      <c r="X35" s="35">
        <f t="shared" si="1"/>
        <v>45962736</v>
      </c>
      <c r="Y35" s="35">
        <f t="shared" si="1"/>
        <v>-29586042</v>
      </c>
      <c r="Z35" s="36">
        <f>+IF(X35&lt;&gt;0,+(Y35/X35)*100,0)</f>
        <v>-64.369627604414148</v>
      </c>
      <c r="AA35" s="33">
        <f>SUM(AA24:AA34)</f>
        <v>113959198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64546496</v>
      </c>
      <c r="D37" s="46">
        <f>+D21-D35</f>
        <v>0</v>
      </c>
      <c r="E37" s="47">
        <f t="shared" si="2"/>
        <v>63267117</v>
      </c>
      <c r="F37" s="48">
        <f t="shared" si="2"/>
        <v>63269997</v>
      </c>
      <c r="G37" s="48">
        <f t="shared" si="2"/>
        <v>10204660</v>
      </c>
      <c r="H37" s="48">
        <f t="shared" si="2"/>
        <v>5454854</v>
      </c>
      <c r="I37" s="48">
        <f t="shared" si="2"/>
        <v>9745785</v>
      </c>
      <c r="J37" s="48">
        <f t="shared" si="2"/>
        <v>25405299</v>
      </c>
      <c r="K37" s="48">
        <f t="shared" si="2"/>
        <v>9318022</v>
      </c>
      <c r="L37" s="48">
        <f t="shared" si="2"/>
        <v>10077393</v>
      </c>
      <c r="M37" s="48">
        <f t="shared" si="2"/>
        <v>6964373</v>
      </c>
      <c r="N37" s="48">
        <f t="shared" si="2"/>
        <v>26359788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51765087</v>
      </c>
      <c r="X37" s="48">
        <f>IF(F21=F35,0,X21-X35)</f>
        <v>42965608</v>
      </c>
      <c r="Y37" s="48">
        <f t="shared" si="2"/>
        <v>8799479</v>
      </c>
      <c r="Z37" s="49">
        <f>+IF(X37&lt;&gt;0,+(Y37/X37)*100,0)</f>
        <v>20.480285068932343</v>
      </c>
      <c r="AA37" s="46">
        <f>+AA21-AA35</f>
        <v>63269997</v>
      </c>
    </row>
    <row r="38" spans="1:27" ht="23.1" customHeight="1" x14ac:dyDescent="0.25">
      <c r="A38" s="50" t="s">
        <v>62</v>
      </c>
      <c r="B38" s="29" t="s">
        <v>32</v>
      </c>
      <c r="C38" s="6">
        <v>10008166</v>
      </c>
      <c r="D38" s="6"/>
      <c r="E38" s="7"/>
      <c r="F38" s="8"/>
      <c r="G38" s="8"/>
      <c r="H38" s="8">
        <v>1180919</v>
      </c>
      <c r="I38" s="8">
        <v>697920</v>
      </c>
      <c r="J38" s="8">
        <v>1878839</v>
      </c>
      <c r="K38" s="8">
        <v>227092</v>
      </c>
      <c r="L38" s="8">
        <v>635967</v>
      </c>
      <c r="M38" s="8">
        <v>2741946</v>
      </c>
      <c r="N38" s="8">
        <v>3605005</v>
      </c>
      <c r="O38" s="8"/>
      <c r="P38" s="8"/>
      <c r="Q38" s="8"/>
      <c r="R38" s="8"/>
      <c r="S38" s="8"/>
      <c r="T38" s="8"/>
      <c r="U38" s="8"/>
      <c r="V38" s="8"/>
      <c r="W38" s="8">
        <v>5483844</v>
      </c>
      <c r="X38" s="8"/>
      <c r="Y38" s="8">
        <v>5483844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74554662</v>
      </c>
      <c r="D41" s="56">
        <f>SUM(D37:D40)</f>
        <v>0</v>
      </c>
      <c r="E41" s="57">
        <f t="shared" si="3"/>
        <v>63267117</v>
      </c>
      <c r="F41" s="58">
        <f t="shared" si="3"/>
        <v>63269997</v>
      </c>
      <c r="G41" s="58">
        <f t="shared" si="3"/>
        <v>10204660</v>
      </c>
      <c r="H41" s="58">
        <f t="shared" si="3"/>
        <v>6635773</v>
      </c>
      <c r="I41" s="58">
        <f t="shared" si="3"/>
        <v>10443705</v>
      </c>
      <c r="J41" s="58">
        <f t="shared" si="3"/>
        <v>27284138</v>
      </c>
      <c r="K41" s="58">
        <f t="shared" si="3"/>
        <v>9545114</v>
      </c>
      <c r="L41" s="58">
        <f t="shared" si="3"/>
        <v>10713360</v>
      </c>
      <c r="M41" s="58">
        <f t="shared" si="3"/>
        <v>9706319</v>
      </c>
      <c r="N41" s="58">
        <f t="shared" si="3"/>
        <v>29964793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57248931</v>
      </c>
      <c r="X41" s="58">
        <f t="shared" si="3"/>
        <v>42965608</v>
      </c>
      <c r="Y41" s="58">
        <f t="shared" si="3"/>
        <v>14283323</v>
      </c>
      <c r="Z41" s="59">
        <f>+IF(X41&lt;&gt;0,+(Y41/X41)*100,0)</f>
        <v>33.243618942853082</v>
      </c>
      <c r="AA41" s="56">
        <f>SUM(AA37:AA40)</f>
        <v>63269997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74554662</v>
      </c>
      <c r="D43" s="64">
        <f>+D41-D42</f>
        <v>0</v>
      </c>
      <c r="E43" s="65">
        <f t="shared" si="4"/>
        <v>63267117</v>
      </c>
      <c r="F43" s="66">
        <f t="shared" si="4"/>
        <v>63269997</v>
      </c>
      <c r="G43" s="66">
        <f t="shared" si="4"/>
        <v>10204660</v>
      </c>
      <c r="H43" s="66">
        <f t="shared" si="4"/>
        <v>6635773</v>
      </c>
      <c r="I43" s="66">
        <f t="shared" si="4"/>
        <v>10443705</v>
      </c>
      <c r="J43" s="66">
        <f t="shared" si="4"/>
        <v>27284138</v>
      </c>
      <c r="K43" s="66">
        <f t="shared" si="4"/>
        <v>9545114</v>
      </c>
      <c r="L43" s="66">
        <f t="shared" si="4"/>
        <v>10713360</v>
      </c>
      <c r="M43" s="66">
        <f t="shared" si="4"/>
        <v>9706319</v>
      </c>
      <c r="N43" s="66">
        <f t="shared" si="4"/>
        <v>29964793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57248931</v>
      </c>
      <c r="X43" s="66">
        <f t="shared" si="4"/>
        <v>42965608</v>
      </c>
      <c r="Y43" s="66">
        <f t="shared" si="4"/>
        <v>14283323</v>
      </c>
      <c r="Z43" s="67">
        <f>+IF(X43&lt;&gt;0,+(Y43/X43)*100,0)</f>
        <v>33.243618942853082</v>
      </c>
      <c r="AA43" s="64">
        <f>+AA41-AA42</f>
        <v>63269997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74554662</v>
      </c>
      <c r="D45" s="56">
        <f>SUM(D43:D44)</f>
        <v>0</v>
      </c>
      <c r="E45" s="57">
        <f t="shared" si="5"/>
        <v>63267117</v>
      </c>
      <c r="F45" s="58">
        <f t="shared" si="5"/>
        <v>63269997</v>
      </c>
      <c r="G45" s="58">
        <f t="shared" si="5"/>
        <v>10204660</v>
      </c>
      <c r="H45" s="58">
        <f t="shared" si="5"/>
        <v>6635773</v>
      </c>
      <c r="I45" s="58">
        <f t="shared" si="5"/>
        <v>10443705</v>
      </c>
      <c r="J45" s="58">
        <f t="shared" si="5"/>
        <v>27284138</v>
      </c>
      <c r="K45" s="58">
        <f t="shared" si="5"/>
        <v>9545114</v>
      </c>
      <c r="L45" s="58">
        <f t="shared" si="5"/>
        <v>10713360</v>
      </c>
      <c r="M45" s="58">
        <f t="shared" si="5"/>
        <v>9706319</v>
      </c>
      <c r="N45" s="58">
        <f t="shared" si="5"/>
        <v>29964793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57248931</v>
      </c>
      <c r="X45" s="58">
        <f t="shared" si="5"/>
        <v>42965608</v>
      </c>
      <c r="Y45" s="58">
        <f t="shared" si="5"/>
        <v>14283323</v>
      </c>
      <c r="Z45" s="59">
        <f>+IF(X45&lt;&gt;0,+(Y45/X45)*100,0)</f>
        <v>33.243618942853082</v>
      </c>
      <c r="AA45" s="56">
        <f>SUM(AA43:AA44)</f>
        <v>63269997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74554662</v>
      </c>
      <c r="D47" s="71">
        <f>SUM(D45:D46)</f>
        <v>0</v>
      </c>
      <c r="E47" s="72">
        <f t="shared" si="6"/>
        <v>63267117</v>
      </c>
      <c r="F47" s="73">
        <f t="shared" si="6"/>
        <v>63269997</v>
      </c>
      <c r="G47" s="73">
        <f t="shared" si="6"/>
        <v>10204660</v>
      </c>
      <c r="H47" s="74">
        <f t="shared" si="6"/>
        <v>6635773</v>
      </c>
      <c r="I47" s="74">
        <f t="shared" si="6"/>
        <v>10443705</v>
      </c>
      <c r="J47" s="74">
        <f t="shared" si="6"/>
        <v>27284138</v>
      </c>
      <c r="K47" s="74">
        <f t="shared" si="6"/>
        <v>9545114</v>
      </c>
      <c r="L47" s="74">
        <f t="shared" si="6"/>
        <v>10713360</v>
      </c>
      <c r="M47" s="73">
        <f t="shared" si="6"/>
        <v>9706319</v>
      </c>
      <c r="N47" s="73">
        <f t="shared" si="6"/>
        <v>29964793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57248931</v>
      </c>
      <c r="X47" s="74">
        <f t="shared" si="6"/>
        <v>42965608</v>
      </c>
      <c r="Y47" s="74">
        <f t="shared" si="6"/>
        <v>14283323</v>
      </c>
      <c r="Z47" s="75">
        <f>+IF(X47&lt;&gt;0,+(Y47/X47)*100,0)</f>
        <v>33.243618942853082</v>
      </c>
      <c r="AA47" s="76">
        <f>SUM(AA45:AA46)</f>
        <v>63269997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1407554</v>
      </c>
      <c r="D6" s="6"/>
      <c r="E6" s="7"/>
      <c r="F6" s="8"/>
      <c r="G6" s="8">
        <v>23832</v>
      </c>
      <c r="H6" s="8">
        <v>-4811</v>
      </c>
      <c r="I6" s="8">
        <v>42785</v>
      </c>
      <c r="J6" s="8">
        <v>61806</v>
      </c>
      <c r="K6" s="8">
        <v>115036</v>
      </c>
      <c r="L6" s="8">
        <v>34300</v>
      </c>
      <c r="M6" s="8">
        <v>3394</v>
      </c>
      <c r="N6" s="8">
        <v>152730</v>
      </c>
      <c r="O6" s="8"/>
      <c r="P6" s="8"/>
      <c r="Q6" s="8"/>
      <c r="R6" s="8"/>
      <c r="S6" s="8"/>
      <c r="T6" s="8"/>
      <c r="U6" s="8"/>
      <c r="V6" s="8"/>
      <c r="W6" s="8">
        <v>214536</v>
      </c>
      <c r="X6" s="8"/>
      <c r="Y6" s="8">
        <v>214536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144122099</v>
      </c>
      <c r="D7" s="6"/>
      <c r="E7" s="7">
        <v>145866385</v>
      </c>
      <c r="F7" s="8">
        <v>145866385</v>
      </c>
      <c r="G7" s="8">
        <v>12524286</v>
      </c>
      <c r="H7" s="8">
        <v>3386388</v>
      </c>
      <c r="I7" s="8">
        <v>30385463</v>
      </c>
      <c r="J7" s="8">
        <v>46296137</v>
      </c>
      <c r="K7" s="8">
        <v>-4116357</v>
      </c>
      <c r="L7" s="8">
        <v>13052717</v>
      </c>
      <c r="M7" s="8">
        <v>27198329</v>
      </c>
      <c r="N7" s="8">
        <v>36134689</v>
      </c>
      <c r="O7" s="8"/>
      <c r="P7" s="8"/>
      <c r="Q7" s="8"/>
      <c r="R7" s="8"/>
      <c r="S7" s="8"/>
      <c r="T7" s="8"/>
      <c r="U7" s="8"/>
      <c r="V7" s="8"/>
      <c r="W7" s="8">
        <v>82430826</v>
      </c>
      <c r="X7" s="8">
        <v>72933192</v>
      </c>
      <c r="Y7" s="8">
        <v>9497634</v>
      </c>
      <c r="Z7" s="2">
        <v>13.022375326723667</v>
      </c>
      <c r="AA7" s="6">
        <v>145866385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1411440</v>
      </c>
      <c r="D13" s="6"/>
      <c r="E13" s="7">
        <v>1578000</v>
      </c>
      <c r="F13" s="8">
        <v>1578000</v>
      </c>
      <c r="G13" s="8">
        <v>185478</v>
      </c>
      <c r="H13" s="8">
        <v>187879</v>
      </c>
      <c r="I13" s="8">
        <v>211734</v>
      </c>
      <c r="J13" s="8">
        <v>585091</v>
      </c>
      <c r="K13" s="8">
        <v>211509</v>
      </c>
      <c r="L13" s="8">
        <v>211633</v>
      </c>
      <c r="M13" s="8">
        <v>232550</v>
      </c>
      <c r="N13" s="8">
        <v>655692</v>
      </c>
      <c r="O13" s="8"/>
      <c r="P13" s="8"/>
      <c r="Q13" s="8"/>
      <c r="R13" s="8"/>
      <c r="S13" s="8"/>
      <c r="T13" s="8"/>
      <c r="U13" s="8"/>
      <c r="V13" s="8"/>
      <c r="W13" s="8">
        <v>1240783</v>
      </c>
      <c r="X13" s="8">
        <v>789000</v>
      </c>
      <c r="Y13" s="8">
        <v>451783</v>
      </c>
      <c r="Z13" s="2">
        <v>57.260202788339676</v>
      </c>
      <c r="AA13" s="6">
        <v>1578000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3000</v>
      </c>
      <c r="F15" s="8">
        <v>3000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1500</v>
      </c>
      <c r="Y15" s="8">
        <v>-1500</v>
      </c>
      <c r="Z15" s="2">
        <v>-100</v>
      </c>
      <c r="AA15" s="6">
        <v>3000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39145370</v>
      </c>
      <c r="D18" s="6"/>
      <c r="E18" s="7">
        <v>38015147</v>
      </c>
      <c r="F18" s="8">
        <v>38015147</v>
      </c>
      <c r="G18" s="8"/>
      <c r="H18" s="8"/>
      <c r="I18" s="8"/>
      <c r="J18" s="8"/>
      <c r="K18" s="8">
        <v>17486000</v>
      </c>
      <c r="L18" s="8"/>
      <c r="M18" s="8"/>
      <c r="N18" s="8">
        <v>17486000</v>
      </c>
      <c r="O18" s="8"/>
      <c r="P18" s="8"/>
      <c r="Q18" s="8"/>
      <c r="R18" s="8"/>
      <c r="S18" s="8"/>
      <c r="T18" s="8"/>
      <c r="U18" s="8"/>
      <c r="V18" s="8"/>
      <c r="W18" s="8">
        <v>17486000</v>
      </c>
      <c r="X18" s="8">
        <v>18747618</v>
      </c>
      <c r="Y18" s="8">
        <v>-1261618</v>
      </c>
      <c r="Z18" s="2">
        <v>-6.7294842470120741</v>
      </c>
      <c r="AA18" s="6">
        <v>38015147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29000</v>
      </c>
      <c r="F19" s="26">
        <v>29000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14500</v>
      </c>
      <c r="Y19" s="26">
        <v>-14500</v>
      </c>
      <c r="Z19" s="27">
        <v>-100</v>
      </c>
      <c r="AA19" s="28">
        <v>29000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186086463</v>
      </c>
      <c r="D21" s="33">
        <f t="shared" si="0"/>
        <v>0</v>
      </c>
      <c r="E21" s="34">
        <f t="shared" si="0"/>
        <v>185491532</v>
      </c>
      <c r="F21" s="35">
        <f t="shared" si="0"/>
        <v>185491532</v>
      </c>
      <c r="G21" s="35">
        <f t="shared" si="0"/>
        <v>12733596</v>
      </c>
      <c r="H21" s="35">
        <f t="shared" si="0"/>
        <v>3569456</v>
      </c>
      <c r="I21" s="35">
        <f t="shared" si="0"/>
        <v>30639982</v>
      </c>
      <c r="J21" s="35">
        <f t="shared" si="0"/>
        <v>46943034</v>
      </c>
      <c r="K21" s="35">
        <f t="shared" si="0"/>
        <v>13696188</v>
      </c>
      <c r="L21" s="35">
        <f t="shared" si="0"/>
        <v>13298650</v>
      </c>
      <c r="M21" s="35">
        <f t="shared" si="0"/>
        <v>27434273</v>
      </c>
      <c r="N21" s="35">
        <f t="shared" si="0"/>
        <v>54429111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101372145</v>
      </c>
      <c r="X21" s="35">
        <f t="shared" si="0"/>
        <v>92485810</v>
      </c>
      <c r="Y21" s="35">
        <f t="shared" si="0"/>
        <v>8886335</v>
      </c>
      <c r="Z21" s="36">
        <f>+IF(X21&lt;&gt;0,+(Y21/X21)*100,0)</f>
        <v>9.608322617275018</v>
      </c>
      <c r="AA21" s="33">
        <f>SUM(AA5:AA20)</f>
        <v>185491532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37432824</v>
      </c>
      <c r="D24" s="6"/>
      <c r="E24" s="7">
        <v>1123620</v>
      </c>
      <c r="F24" s="8">
        <v>1123620</v>
      </c>
      <c r="G24" s="8">
        <v>2079973</v>
      </c>
      <c r="H24" s="8">
        <v>2812406</v>
      </c>
      <c r="I24" s="8">
        <v>2862537</v>
      </c>
      <c r="J24" s="8">
        <v>7754916</v>
      </c>
      <c r="K24" s="8">
        <v>3256715</v>
      </c>
      <c r="L24" s="8">
        <v>4617514</v>
      </c>
      <c r="M24" s="8">
        <v>3073088</v>
      </c>
      <c r="N24" s="8">
        <v>10947317</v>
      </c>
      <c r="O24" s="8"/>
      <c r="P24" s="8"/>
      <c r="Q24" s="8"/>
      <c r="R24" s="8"/>
      <c r="S24" s="8"/>
      <c r="T24" s="8"/>
      <c r="U24" s="8"/>
      <c r="V24" s="8"/>
      <c r="W24" s="8">
        <v>18702233</v>
      </c>
      <c r="X24" s="8">
        <v>22403076</v>
      </c>
      <c r="Y24" s="8">
        <v>-3700843</v>
      </c>
      <c r="Z24" s="2">
        <v>-16.519352074688314</v>
      </c>
      <c r="AA24" s="6">
        <v>1123620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30167718</v>
      </c>
      <c r="D26" s="6"/>
      <c r="E26" s="7">
        <v>5835000</v>
      </c>
      <c r="F26" s="8">
        <v>5835000</v>
      </c>
      <c r="G26" s="8"/>
      <c r="H26" s="8">
        <v>3134594</v>
      </c>
      <c r="I26" s="8">
        <v>3025132</v>
      </c>
      <c r="J26" s="8">
        <v>6159726</v>
      </c>
      <c r="K26" s="8">
        <v>642804</v>
      </c>
      <c r="L26" s="8">
        <v>936483</v>
      </c>
      <c r="M26" s="8">
        <v>676362</v>
      </c>
      <c r="N26" s="8">
        <v>2255649</v>
      </c>
      <c r="O26" s="8"/>
      <c r="P26" s="8"/>
      <c r="Q26" s="8"/>
      <c r="R26" s="8"/>
      <c r="S26" s="8"/>
      <c r="T26" s="8"/>
      <c r="U26" s="8"/>
      <c r="V26" s="8"/>
      <c r="W26" s="8">
        <v>8415375</v>
      </c>
      <c r="X26" s="8">
        <v>2917500</v>
      </c>
      <c r="Y26" s="8">
        <v>5497875</v>
      </c>
      <c r="Z26" s="2">
        <v>188.44473007712082</v>
      </c>
      <c r="AA26" s="6">
        <v>5835000</v>
      </c>
    </row>
    <row r="27" spans="1:27" ht="13.5" x14ac:dyDescent="0.25">
      <c r="A27" s="25" t="s">
        <v>53</v>
      </c>
      <c r="B27" s="24" t="s">
        <v>32</v>
      </c>
      <c r="C27" s="6">
        <v>28402032</v>
      </c>
      <c r="D27" s="6"/>
      <c r="E27" s="7">
        <v>28823011</v>
      </c>
      <c r="F27" s="8">
        <v>28823011</v>
      </c>
      <c r="G27" s="8">
        <v>2401918</v>
      </c>
      <c r="H27" s="8">
        <v>2401918</v>
      </c>
      <c r="I27" s="8">
        <v>2401918</v>
      </c>
      <c r="J27" s="8">
        <v>7205754</v>
      </c>
      <c r="K27" s="8">
        <v>2401918</v>
      </c>
      <c r="L27" s="8">
        <v>2401918</v>
      </c>
      <c r="M27" s="8">
        <v>2295666</v>
      </c>
      <c r="N27" s="8">
        <v>7099502</v>
      </c>
      <c r="O27" s="8"/>
      <c r="P27" s="8"/>
      <c r="Q27" s="8"/>
      <c r="R27" s="8"/>
      <c r="S27" s="8"/>
      <c r="T27" s="8"/>
      <c r="U27" s="8"/>
      <c r="V27" s="8"/>
      <c r="W27" s="8">
        <v>14305256</v>
      </c>
      <c r="X27" s="8">
        <v>14411508</v>
      </c>
      <c r="Y27" s="8">
        <v>-106252</v>
      </c>
      <c r="Z27" s="2">
        <v>-0.73727190797798536</v>
      </c>
      <c r="AA27" s="6">
        <v>28823011</v>
      </c>
    </row>
    <row r="28" spans="1:27" ht="13.5" x14ac:dyDescent="0.25">
      <c r="A28" s="25" t="s">
        <v>54</v>
      </c>
      <c r="B28" s="24" t="s">
        <v>32</v>
      </c>
      <c r="C28" s="6">
        <v>6952478</v>
      </c>
      <c r="D28" s="6"/>
      <c r="E28" s="7">
        <v>5854769</v>
      </c>
      <c r="F28" s="8">
        <v>5854769</v>
      </c>
      <c r="G28" s="8"/>
      <c r="H28" s="8"/>
      <c r="I28" s="8"/>
      <c r="J28" s="8"/>
      <c r="K28" s="8"/>
      <c r="L28" s="8"/>
      <c r="M28" s="8">
        <v>3092682</v>
      </c>
      <c r="N28" s="8">
        <v>3092682</v>
      </c>
      <c r="O28" s="8"/>
      <c r="P28" s="8"/>
      <c r="Q28" s="8"/>
      <c r="R28" s="8"/>
      <c r="S28" s="8"/>
      <c r="T28" s="8"/>
      <c r="U28" s="8"/>
      <c r="V28" s="8"/>
      <c r="W28" s="8">
        <v>3092682</v>
      </c>
      <c r="X28" s="8">
        <v>3006495</v>
      </c>
      <c r="Y28" s="8">
        <v>86187</v>
      </c>
      <c r="Z28" s="2">
        <v>2.8666936083379486</v>
      </c>
      <c r="AA28" s="6">
        <v>5854769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27791878</v>
      </c>
      <c r="D30" s="6"/>
      <c r="E30" s="7">
        <v>62380362</v>
      </c>
      <c r="F30" s="8">
        <v>62400362</v>
      </c>
      <c r="G30" s="8">
        <v>1144200</v>
      </c>
      <c r="H30" s="8">
        <v>4183972</v>
      </c>
      <c r="I30" s="8">
        <v>3480965</v>
      </c>
      <c r="J30" s="8">
        <v>8809137</v>
      </c>
      <c r="K30" s="8">
        <v>2817877</v>
      </c>
      <c r="L30" s="8">
        <v>1250330</v>
      </c>
      <c r="M30" s="8">
        <v>1023996</v>
      </c>
      <c r="N30" s="8">
        <v>5092203</v>
      </c>
      <c r="O30" s="8"/>
      <c r="P30" s="8"/>
      <c r="Q30" s="8"/>
      <c r="R30" s="8"/>
      <c r="S30" s="8"/>
      <c r="T30" s="8"/>
      <c r="U30" s="8"/>
      <c r="V30" s="8"/>
      <c r="W30" s="8">
        <v>13901340</v>
      </c>
      <c r="X30" s="8">
        <v>11455990</v>
      </c>
      <c r="Y30" s="8">
        <v>2445350</v>
      </c>
      <c r="Z30" s="2">
        <v>21.345601733241736</v>
      </c>
      <c r="AA30" s="6">
        <v>62400362</v>
      </c>
    </row>
    <row r="31" spans="1:27" ht="13.5" x14ac:dyDescent="0.25">
      <c r="A31" s="25" t="s">
        <v>57</v>
      </c>
      <c r="B31" s="24" t="s">
        <v>32</v>
      </c>
      <c r="C31" s="6">
        <v>11250650</v>
      </c>
      <c r="D31" s="6"/>
      <c r="E31" s="7">
        <v>13950707</v>
      </c>
      <c r="F31" s="8">
        <v>13930707</v>
      </c>
      <c r="G31" s="8">
        <v>636814</v>
      </c>
      <c r="H31" s="8">
        <v>978664</v>
      </c>
      <c r="I31" s="8">
        <v>1193033</v>
      </c>
      <c r="J31" s="8">
        <v>2808511</v>
      </c>
      <c r="K31" s="8">
        <v>2011241</v>
      </c>
      <c r="L31" s="8">
        <v>1404728</v>
      </c>
      <c r="M31" s="8">
        <v>1541802</v>
      </c>
      <c r="N31" s="8">
        <v>4957771</v>
      </c>
      <c r="O31" s="8"/>
      <c r="P31" s="8"/>
      <c r="Q31" s="8"/>
      <c r="R31" s="8"/>
      <c r="S31" s="8"/>
      <c r="T31" s="8"/>
      <c r="U31" s="8"/>
      <c r="V31" s="8"/>
      <c r="W31" s="8">
        <v>7766282</v>
      </c>
      <c r="X31" s="8">
        <v>6965320</v>
      </c>
      <c r="Y31" s="8">
        <v>800962</v>
      </c>
      <c r="Z31" s="2">
        <v>11.499285029259244</v>
      </c>
      <c r="AA31" s="6">
        <v>13930707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7016080</v>
      </c>
      <c r="D33" s="6"/>
      <c r="E33" s="7">
        <v>5473160</v>
      </c>
      <c r="F33" s="8">
        <v>5473160</v>
      </c>
      <c r="G33" s="8">
        <v>21535</v>
      </c>
      <c r="H33" s="8">
        <v>270280</v>
      </c>
      <c r="I33" s="8">
        <v>582418</v>
      </c>
      <c r="J33" s="8">
        <v>874233</v>
      </c>
      <c r="K33" s="8">
        <v>774888</v>
      </c>
      <c r="L33" s="8">
        <v>920261</v>
      </c>
      <c r="M33" s="8">
        <v>610305</v>
      </c>
      <c r="N33" s="8">
        <v>2305454</v>
      </c>
      <c r="O33" s="8"/>
      <c r="P33" s="8"/>
      <c r="Q33" s="8"/>
      <c r="R33" s="8"/>
      <c r="S33" s="8"/>
      <c r="T33" s="8"/>
      <c r="U33" s="8"/>
      <c r="V33" s="8"/>
      <c r="W33" s="8">
        <v>3179687</v>
      </c>
      <c r="X33" s="8">
        <v>2736558</v>
      </c>
      <c r="Y33" s="8">
        <v>443129</v>
      </c>
      <c r="Z33" s="2">
        <v>16.192932874070273</v>
      </c>
      <c r="AA33" s="6">
        <v>5473160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7233548</v>
      </c>
      <c r="F34" s="8">
        <v>7233548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7233548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149013660</v>
      </c>
      <c r="D35" s="33">
        <f>SUM(D24:D34)</f>
        <v>0</v>
      </c>
      <c r="E35" s="34">
        <f t="shared" si="1"/>
        <v>130674177</v>
      </c>
      <c r="F35" s="35">
        <f t="shared" si="1"/>
        <v>130674177</v>
      </c>
      <c r="G35" s="35">
        <f t="shared" si="1"/>
        <v>6284440</v>
      </c>
      <c r="H35" s="35">
        <f t="shared" si="1"/>
        <v>13781834</v>
      </c>
      <c r="I35" s="35">
        <f t="shared" si="1"/>
        <v>13546003</v>
      </c>
      <c r="J35" s="35">
        <f t="shared" si="1"/>
        <v>33612277</v>
      </c>
      <c r="K35" s="35">
        <f t="shared" si="1"/>
        <v>11905443</v>
      </c>
      <c r="L35" s="35">
        <f t="shared" si="1"/>
        <v>11531234</v>
      </c>
      <c r="M35" s="35">
        <f t="shared" si="1"/>
        <v>12313901</v>
      </c>
      <c r="N35" s="35">
        <f t="shared" si="1"/>
        <v>35750578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69362855</v>
      </c>
      <c r="X35" s="35">
        <f t="shared" si="1"/>
        <v>63896447</v>
      </c>
      <c r="Y35" s="35">
        <f t="shared" si="1"/>
        <v>5466408</v>
      </c>
      <c r="Z35" s="36">
        <f>+IF(X35&lt;&gt;0,+(Y35/X35)*100,0)</f>
        <v>8.5551047932289563</v>
      </c>
      <c r="AA35" s="33">
        <f>SUM(AA24:AA34)</f>
        <v>130674177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37072803</v>
      </c>
      <c r="D37" s="46">
        <f>+D21-D35</f>
        <v>0</v>
      </c>
      <c r="E37" s="47">
        <f t="shared" si="2"/>
        <v>54817355</v>
      </c>
      <c r="F37" s="48">
        <f t="shared" si="2"/>
        <v>54817355</v>
      </c>
      <c r="G37" s="48">
        <f t="shared" si="2"/>
        <v>6449156</v>
      </c>
      <c r="H37" s="48">
        <f t="shared" si="2"/>
        <v>-10212378</v>
      </c>
      <c r="I37" s="48">
        <f t="shared" si="2"/>
        <v>17093979</v>
      </c>
      <c r="J37" s="48">
        <f t="shared" si="2"/>
        <v>13330757</v>
      </c>
      <c r="K37" s="48">
        <f t="shared" si="2"/>
        <v>1790745</v>
      </c>
      <c r="L37" s="48">
        <f t="shared" si="2"/>
        <v>1767416</v>
      </c>
      <c r="M37" s="48">
        <f t="shared" si="2"/>
        <v>15120372</v>
      </c>
      <c r="N37" s="48">
        <f t="shared" si="2"/>
        <v>18678533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32009290</v>
      </c>
      <c r="X37" s="48">
        <f>IF(F21=F35,0,X21-X35)</f>
        <v>28589363</v>
      </c>
      <c r="Y37" s="48">
        <f t="shared" si="2"/>
        <v>3419927</v>
      </c>
      <c r="Z37" s="49">
        <f>+IF(X37&lt;&gt;0,+(Y37/X37)*100,0)</f>
        <v>11.962235744811803</v>
      </c>
      <c r="AA37" s="46">
        <f>+AA21-AA35</f>
        <v>54817355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8293486</v>
      </c>
      <c r="F38" s="8">
        <v>51627000</v>
      </c>
      <c r="G38" s="8"/>
      <c r="H38" s="8"/>
      <c r="I38" s="8">
        <v>249244</v>
      </c>
      <c r="J38" s="8">
        <v>249244</v>
      </c>
      <c r="K38" s="8">
        <v>9695</v>
      </c>
      <c r="L38" s="8"/>
      <c r="M38" s="8"/>
      <c r="N38" s="8">
        <v>9695</v>
      </c>
      <c r="O38" s="8"/>
      <c r="P38" s="8"/>
      <c r="Q38" s="8"/>
      <c r="R38" s="8"/>
      <c r="S38" s="8"/>
      <c r="T38" s="8"/>
      <c r="U38" s="8"/>
      <c r="V38" s="8"/>
      <c r="W38" s="8">
        <v>258939</v>
      </c>
      <c r="X38" s="8">
        <v>1540998</v>
      </c>
      <c r="Y38" s="8">
        <v>-1282059</v>
      </c>
      <c r="Z38" s="2">
        <v>-83.196668652392802</v>
      </c>
      <c r="AA38" s="6">
        <v>51627000</v>
      </c>
    </row>
    <row r="39" spans="1:27" ht="57" customHeight="1" x14ac:dyDescent="0.25">
      <c r="A39" s="50" t="s">
        <v>63</v>
      </c>
      <c r="B39" s="29" t="s">
        <v>32</v>
      </c>
      <c r="C39" s="28">
        <v>5946807</v>
      </c>
      <c r="D39" s="28"/>
      <c r="E39" s="7">
        <v>4013000</v>
      </c>
      <c r="F39" s="26">
        <v>4013000</v>
      </c>
      <c r="G39" s="26">
        <v>534685</v>
      </c>
      <c r="H39" s="26">
        <v>191282</v>
      </c>
      <c r="I39" s="26">
        <v>752167</v>
      </c>
      <c r="J39" s="26">
        <v>1478134</v>
      </c>
      <c r="K39" s="26">
        <v>538265</v>
      </c>
      <c r="L39" s="26">
        <v>324134</v>
      </c>
      <c r="M39" s="26">
        <v>107856</v>
      </c>
      <c r="N39" s="26">
        <v>970255</v>
      </c>
      <c r="O39" s="26"/>
      <c r="P39" s="26"/>
      <c r="Q39" s="26"/>
      <c r="R39" s="26"/>
      <c r="S39" s="26"/>
      <c r="T39" s="26"/>
      <c r="U39" s="26"/>
      <c r="V39" s="26"/>
      <c r="W39" s="26">
        <v>2448389</v>
      </c>
      <c r="X39" s="26">
        <v>2006500</v>
      </c>
      <c r="Y39" s="26">
        <v>441889</v>
      </c>
      <c r="Z39" s="27">
        <v>22.022875654124096</v>
      </c>
      <c r="AA39" s="28">
        <v>4013000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43019610</v>
      </c>
      <c r="D41" s="56">
        <f>SUM(D37:D40)</f>
        <v>0</v>
      </c>
      <c r="E41" s="57">
        <f t="shared" si="3"/>
        <v>67123841</v>
      </c>
      <c r="F41" s="58">
        <f t="shared" si="3"/>
        <v>110457355</v>
      </c>
      <c r="G41" s="58">
        <f t="shared" si="3"/>
        <v>6983841</v>
      </c>
      <c r="H41" s="58">
        <f t="shared" si="3"/>
        <v>-10021096</v>
      </c>
      <c r="I41" s="58">
        <f t="shared" si="3"/>
        <v>18095390</v>
      </c>
      <c r="J41" s="58">
        <f t="shared" si="3"/>
        <v>15058135</v>
      </c>
      <c r="K41" s="58">
        <f t="shared" si="3"/>
        <v>2338705</v>
      </c>
      <c r="L41" s="58">
        <f t="shared" si="3"/>
        <v>2091550</v>
      </c>
      <c r="M41" s="58">
        <f t="shared" si="3"/>
        <v>15228228</v>
      </c>
      <c r="N41" s="58">
        <f t="shared" si="3"/>
        <v>19658483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34716618</v>
      </c>
      <c r="X41" s="58">
        <f t="shared" si="3"/>
        <v>32136861</v>
      </c>
      <c r="Y41" s="58">
        <f t="shared" si="3"/>
        <v>2579757</v>
      </c>
      <c r="Z41" s="59">
        <f>+IF(X41&lt;&gt;0,+(Y41/X41)*100,0)</f>
        <v>8.0274081528995627</v>
      </c>
      <c r="AA41" s="56">
        <f>SUM(AA37:AA40)</f>
        <v>110457355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43019610</v>
      </c>
      <c r="D43" s="64">
        <f>+D41-D42</f>
        <v>0</v>
      </c>
      <c r="E43" s="65">
        <f t="shared" si="4"/>
        <v>67123841</v>
      </c>
      <c r="F43" s="66">
        <f t="shared" si="4"/>
        <v>110457355</v>
      </c>
      <c r="G43" s="66">
        <f t="shared" si="4"/>
        <v>6983841</v>
      </c>
      <c r="H43" s="66">
        <f t="shared" si="4"/>
        <v>-10021096</v>
      </c>
      <c r="I43" s="66">
        <f t="shared" si="4"/>
        <v>18095390</v>
      </c>
      <c r="J43" s="66">
        <f t="shared" si="4"/>
        <v>15058135</v>
      </c>
      <c r="K43" s="66">
        <f t="shared" si="4"/>
        <v>2338705</v>
      </c>
      <c r="L43" s="66">
        <f t="shared" si="4"/>
        <v>2091550</v>
      </c>
      <c r="M43" s="66">
        <f t="shared" si="4"/>
        <v>15228228</v>
      </c>
      <c r="N43" s="66">
        <f t="shared" si="4"/>
        <v>19658483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34716618</v>
      </c>
      <c r="X43" s="66">
        <f t="shared" si="4"/>
        <v>32136861</v>
      </c>
      <c r="Y43" s="66">
        <f t="shared" si="4"/>
        <v>2579757</v>
      </c>
      <c r="Z43" s="67">
        <f>+IF(X43&lt;&gt;0,+(Y43/X43)*100,0)</f>
        <v>8.0274081528995627</v>
      </c>
      <c r="AA43" s="64">
        <f>+AA41-AA42</f>
        <v>110457355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43019610</v>
      </c>
      <c r="D45" s="56">
        <f>SUM(D43:D44)</f>
        <v>0</v>
      </c>
      <c r="E45" s="57">
        <f t="shared" si="5"/>
        <v>67123841</v>
      </c>
      <c r="F45" s="58">
        <f t="shared" si="5"/>
        <v>110457355</v>
      </c>
      <c r="G45" s="58">
        <f t="shared" si="5"/>
        <v>6983841</v>
      </c>
      <c r="H45" s="58">
        <f t="shared" si="5"/>
        <v>-10021096</v>
      </c>
      <c r="I45" s="58">
        <f t="shared" si="5"/>
        <v>18095390</v>
      </c>
      <c r="J45" s="58">
        <f t="shared" si="5"/>
        <v>15058135</v>
      </c>
      <c r="K45" s="58">
        <f t="shared" si="5"/>
        <v>2338705</v>
      </c>
      <c r="L45" s="58">
        <f t="shared" si="5"/>
        <v>2091550</v>
      </c>
      <c r="M45" s="58">
        <f t="shared" si="5"/>
        <v>15228228</v>
      </c>
      <c r="N45" s="58">
        <f t="shared" si="5"/>
        <v>19658483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34716618</v>
      </c>
      <c r="X45" s="58">
        <f t="shared" si="5"/>
        <v>32136861</v>
      </c>
      <c r="Y45" s="58">
        <f t="shared" si="5"/>
        <v>2579757</v>
      </c>
      <c r="Z45" s="59">
        <f>+IF(X45&lt;&gt;0,+(Y45/X45)*100,0)</f>
        <v>8.0274081528995627</v>
      </c>
      <c r="AA45" s="56">
        <f>SUM(AA43:AA44)</f>
        <v>110457355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43019610</v>
      </c>
      <c r="D47" s="71">
        <f>SUM(D45:D46)</f>
        <v>0</v>
      </c>
      <c r="E47" s="72">
        <f t="shared" si="6"/>
        <v>67123841</v>
      </c>
      <c r="F47" s="73">
        <f t="shared" si="6"/>
        <v>110457355</v>
      </c>
      <c r="G47" s="73">
        <f t="shared" si="6"/>
        <v>6983841</v>
      </c>
      <c r="H47" s="74">
        <f t="shared" si="6"/>
        <v>-10021096</v>
      </c>
      <c r="I47" s="74">
        <f t="shared" si="6"/>
        <v>18095390</v>
      </c>
      <c r="J47" s="74">
        <f t="shared" si="6"/>
        <v>15058135</v>
      </c>
      <c r="K47" s="74">
        <f t="shared" si="6"/>
        <v>2338705</v>
      </c>
      <c r="L47" s="74">
        <f t="shared" si="6"/>
        <v>2091550</v>
      </c>
      <c r="M47" s="73">
        <f t="shared" si="6"/>
        <v>15228228</v>
      </c>
      <c r="N47" s="73">
        <f t="shared" si="6"/>
        <v>19658483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34716618</v>
      </c>
      <c r="X47" s="74">
        <f t="shared" si="6"/>
        <v>32136861</v>
      </c>
      <c r="Y47" s="74">
        <f t="shared" si="6"/>
        <v>2579757</v>
      </c>
      <c r="Z47" s="75">
        <f>+IF(X47&lt;&gt;0,+(Y47/X47)*100,0)</f>
        <v>8.0274081528995627</v>
      </c>
      <c r="AA47" s="76">
        <f>SUM(AA45:AA46)</f>
        <v>110457355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60128522</v>
      </c>
      <c r="D7" s="6"/>
      <c r="E7" s="7">
        <v>62108900</v>
      </c>
      <c r="F7" s="8">
        <v>62108900</v>
      </c>
      <c r="G7" s="8">
        <v>6875595</v>
      </c>
      <c r="H7" s="8">
        <v>4647822</v>
      </c>
      <c r="I7" s="8">
        <v>4256814</v>
      </c>
      <c r="J7" s="8">
        <v>15780231</v>
      </c>
      <c r="K7" s="8">
        <v>4651328</v>
      </c>
      <c r="L7" s="8">
        <v>5071059</v>
      </c>
      <c r="M7" s="8">
        <v>5100119</v>
      </c>
      <c r="N7" s="8">
        <v>14822506</v>
      </c>
      <c r="O7" s="8"/>
      <c r="P7" s="8"/>
      <c r="Q7" s="8"/>
      <c r="R7" s="8"/>
      <c r="S7" s="8"/>
      <c r="T7" s="8"/>
      <c r="U7" s="8"/>
      <c r="V7" s="8"/>
      <c r="W7" s="8">
        <v>30602737</v>
      </c>
      <c r="X7" s="8">
        <v>31054452</v>
      </c>
      <c r="Y7" s="8">
        <v>-451715</v>
      </c>
      <c r="Z7" s="2">
        <v>-1.4545901502303116</v>
      </c>
      <c r="AA7" s="6">
        <v>62108900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779009</v>
      </c>
      <c r="D13" s="6"/>
      <c r="E13" s="7">
        <v>1165300</v>
      </c>
      <c r="F13" s="8">
        <v>1165300</v>
      </c>
      <c r="G13" s="8">
        <v>111402</v>
      </c>
      <c r="H13" s="8">
        <v>113945</v>
      </c>
      <c r="I13" s="8">
        <v>80125</v>
      </c>
      <c r="J13" s="8">
        <v>305472</v>
      </c>
      <c r="K13" s="8">
        <v>112270</v>
      </c>
      <c r="L13" s="8">
        <v>119700</v>
      </c>
      <c r="M13" s="8">
        <v>130034</v>
      </c>
      <c r="N13" s="8">
        <v>362004</v>
      </c>
      <c r="O13" s="8"/>
      <c r="P13" s="8"/>
      <c r="Q13" s="8"/>
      <c r="R13" s="8"/>
      <c r="S13" s="8"/>
      <c r="T13" s="8"/>
      <c r="U13" s="8"/>
      <c r="V13" s="8"/>
      <c r="W13" s="8">
        <v>667476</v>
      </c>
      <c r="X13" s="8">
        <v>582648</v>
      </c>
      <c r="Y13" s="8">
        <v>84828</v>
      </c>
      <c r="Z13" s="2">
        <v>14.559047658277382</v>
      </c>
      <c r="AA13" s="6">
        <v>1165300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10999520</v>
      </c>
      <c r="D18" s="6"/>
      <c r="E18" s="7">
        <v>9917000</v>
      </c>
      <c r="F18" s="8">
        <v>9917000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4958502</v>
      </c>
      <c r="Y18" s="8">
        <v>-4958502</v>
      </c>
      <c r="Z18" s="2">
        <v>-100</v>
      </c>
      <c r="AA18" s="6">
        <v>9917000</v>
      </c>
    </row>
    <row r="19" spans="1:27" ht="13.5" x14ac:dyDescent="0.25">
      <c r="A19" s="23" t="s">
        <v>46</v>
      </c>
      <c r="B19" s="29" t="s">
        <v>32</v>
      </c>
      <c r="C19" s="6">
        <v>147244</v>
      </c>
      <c r="D19" s="6"/>
      <c r="E19" s="7">
        <v>149400</v>
      </c>
      <c r="F19" s="26">
        <v>149400</v>
      </c>
      <c r="G19" s="26">
        <v>4735</v>
      </c>
      <c r="H19" s="26">
        <v>9475</v>
      </c>
      <c r="I19" s="26">
        <v>7831</v>
      </c>
      <c r="J19" s="26">
        <v>22041</v>
      </c>
      <c r="K19" s="26">
        <v>7271</v>
      </c>
      <c r="L19" s="26">
        <v>11776</v>
      </c>
      <c r="M19" s="26">
        <v>7470</v>
      </c>
      <c r="N19" s="26">
        <v>26517</v>
      </c>
      <c r="O19" s="26"/>
      <c r="P19" s="26"/>
      <c r="Q19" s="26"/>
      <c r="R19" s="26"/>
      <c r="S19" s="26"/>
      <c r="T19" s="26"/>
      <c r="U19" s="26"/>
      <c r="V19" s="26"/>
      <c r="W19" s="26">
        <v>48558</v>
      </c>
      <c r="X19" s="26">
        <v>74700</v>
      </c>
      <c r="Y19" s="26">
        <v>-26142</v>
      </c>
      <c r="Z19" s="27">
        <v>-34.99598393574297</v>
      </c>
      <c r="AA19" s="28">
        <v>149400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72054295</v>
      </c>
      <c r="D21" s="33">
        <f t="shared" si="0"/>
        <v>0</v>
      </c>
      <c r="E21" s="34">
        <f t="shared" si="0"/>
        <v>73340600</v>
      </c>
      <c r="F21" s="35">
        <f t="shared" si="0"/>
        <v>73340600</v>
      </c>
      <c r="G21" s="35">
        <f t="shared" si="0"/>
        <v>6991732</v>
      </c>
      <c r="H21" s="35">
        <f t="shared" si="0"/>
        <v>4771242</v>
      </c>
      <c r="I21" s="35">
        <f t="shared" si="0"/>
        <v>4344770</v>
      </c>
      <c r="J21" s="35">
        <f t="shared" si="0"/>
        <v>16107744</v>
      </c>
      <c r="K21" s="35">
        <f t="shared" si="0"/>
        <v>4770869</v>
      </c>
      <c r="L21" s="35">
        <f t="shared" si="0"/>
        <v>5202535</v>
      </c>
      <c r="M21" s="35">
        <f t="shared" si="0"/>
        <v>5237623</v>
      </c>
      <c r="N21" s="35">
        <f t="shared" si="0"/>
        <v>15211027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31318771</v>
      </c>
      <c r="X21" s="35">
        <f t="shared" si="0"/>
        <v>36670302</v>
      </c>
      <c r="Y21" s="35">
        <f t="shared" si="0"/>
        <v>-5351531</v>
      </c>
      <c r="Z21" s="36">
        <f>+IF(X21&lt;&gt;0,+(Y21/X21)*100,0)</f>
        <v>-14.593637652616003</v>
      </c>
      <c r="AA21" s="33">
        <f>SUM(AA5:AA20)</f>
        <v>73340600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21867823</v>
      </c>
      <c r="D24" s="6"/>
      <c r="E24" s="7">
        <v>18439600</v>
      </c>
      <c r="F24" s="8">
        <v>18439600</v>
      </c>
      <c r="G24" s="8">
        <v>1449153</v>
      </c>
      <c r="H24" s="8">
        <v>1435485</v>
      </c>
      <c r="I24" s="8">
        <v>1527465</v>
      </c>
      <c r="J24" s="8">
        <v>4412103</v>
      </c>
      <c r="K24" s="8">
        <v>1754455</v>
      </c>
      <c r="L24" s="8">
        <v>2589532</v>
      </c>
      <c r="M24" s="8">
        <v>1793670</v>
      </c>
      <c r="N24" s="8">
        <v>6137657</v>
      </c>
      <c r="O24" s="8"/>
      <c r="P24" s="8"/>
      <c r="Q24" s="8"/>
      <c r="R24" s="8"/>
      <c r="S24" s="8"/>
      <c r="T24" s="8"/>
      <c r="U24" s="8"/>
      <c r="V24" s="8"/>
      <c r="W24" s="8">
        <v>10549760</v>
      </c>
      <c r="X24" s="8">
        <v>9219822</v>
      </c>
      <c r="Y24" s="8">
        <v>1329938</v>
      </c>
      <c r="Z24" s="2">
        <v>14.424768721131493</v>
      </c>
      <c r="AA24" s="6">
        <v>18439600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11866293</v>
      </c>
      <c r="D26" s="6"/>
      <c r="E26" s="7">
        <v>4646800</v>
      </c>
      <c r="F26" s="8">
        <v>4646800</v>
      </c>
      <c r="G26" s="8">
        <v>3489156</v>
      </c>
      <c r="H26" s="8">
        <v>426383</v>
      </c>
      <c r="I26" s="8">
        <v>236613</v>
      </c>
      <c r="J26" s="8">
        <v>4152152</v>
      </c>
      <c r="K26" s="8">
        <v>872772</v>
      </c>
      <c r="L26" s="8">
        <v>215696</v>
      </c>
      <c r="M26" s="8">
        <v>161791</v>
      </c>
      <c r="N26" s="8">
        <v>1250259</v>
      </c>
      <c r="O26" s="8"/>
      <c r="P26" s="8"/>
      <c r="Q26" s="8"/>
      <c r="R26" s="8"/>
      <c r="S26" s="8"/>
      <c r="T26" s="8"/>
      <c r="U26" s="8"/>
      <c r="V26" s="8"/>
      <c r="W26" s="8">
        <v>5402411</v>
      </c>
      <c r="X26" s="8">
        <v>2323404</v>
      </c>
      <c r="Y26" s="8">
        <v>3079007</v>
      </c>
      <c r="Z26" s="2">
        <v>132.52137811590237</v>
      </c>
      <c r="AA26" s="6">
        <v>4646800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10719800</v>
      </c>
      <c r="F27" s="8">
        <v>10719800</v>
      </c>
      <c r="G27" s="8">
        <v>893317</v>
      </c>
      <c r="H27" s="8">
        <v>893317</v>
      </c>
      <c r="I27" s="8">
        <v>893317</v>
      </c>
      <c r="J27" s="8">
        <v>2679951</v>
      </c>
      <c r="K27" s="8">
        <v>893317</v>
      </c>
      <c r="L27" s="8">
        <v>893317</v>
      </c>
      <c r="M27" s="8"/>
      <c r="N27" s="8">
        <v>1786634</v>
      </c>
      <c r="O27" s="8"/>
      <c r="P27" s="8"/>
      <c r="Q27" s="8"/>
      <c r="R27" s="8"/>
      <c r="S27" s="8"/>
      <c r="T27" s="8"/>
      <c r="U27" s="8"/>
      <c r="V27" s="8"/>
      <c r="W27" s="8">
        <v>4466585</v>
      </c>
      <c r="X27" s="8">
        <v>5359902</v>
      </c>
      <c r="Y27" s="8">
        <v>-893317</v>
      </c>
      <c r="Z27" s="2">
        <v>-16.666666666666664</v>
      </c>
      <c r="AA27" s="6">
        <v>10719800</v>
      </c>
    </row>
    <row r="28" spans="1:27" ht="13.5" x14ac:dyDescent="0.25">
      <c r="A28" s="25" t="s">
        <v>54</v>
      </c>
      <c r="B28" s="24" t="s">
        <v>32</v>
      </c>
      <c r="C28" s="6">
        <v>16974</v>
      </c>
      <c r="D28" s="6"/>
      <c r="E28" s="7">
        <v>560700</v>
      </c>
      <c r="F28" s="8">
        <v>560700</v>
      </c>
      <c r="G28" s="8">
        <v>73875</v>
      </c>
      <c r="H28" s="8">
        <v>68707</v>
      </c>
      <c r="I28" s="8">
        <v>23642</v>
      </c>
      <c r="J28" s="8">
        <v>166224</v>
      </c>
      <c r="K28" s="8">
        <v>150180</v>
      </c>
      <c r="L28" s="8">
        <v>82139</v>
      </c>
      <c r="M28" s="8"/>
      <c r="N28" s="8">
        <v>232319</v>
      </c>
      <c r="O28" s="8"/>
      <c r="P28" s="8"/>
      <c r="Q28" s="8"/>
      <c r="R28" s="8"/>
      <c r="S28" s="8"/>
      <c r="T28" s="8"/>
      <c r="U28" s="8"/>
      <c r="V28" s="8"/>
      <c r="W28" s="8">
        <v>398543</v>
      </c>
      <c r="X28" s="8">
        <v>280350</v>
      </c>
      <c r="Y28" s="8">
        <v>118193</v>
      </c>
      <c r="Z28" s="2">
        <v>42.159086855716069</v>
      </c>
      <c r="AA28" s="6">
        <v>560700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4103553</v>
      </c>
      <c r="D30" s="6"/>
      <c r="E30" s="7">
        <v>4025600</v>
      </c>
      <c r="F30" s="8">
        <v>4025600</v>
      </c>
      <c r="G30" s="8">
        <v>190679</v>
      </c>
      <c r="H30" s="8">
        <v>208771</v>
      </c>
      <c r="I30" s="8">
        <v>454622</v>
      </c>
      <c r="J30" s="8">
        <v>854072</v>
      </c>
      <c r="K30" s="8">
        <v>282341</v>
      </c>
      <c r="L30" s="8">
        <v>276169</v>
      </c>
      <c r="M30" s="8">
        <v>296439</v>
      </c>
      <c r="N30" s="8">
        <v>854949</v>
      </c>
      <c r="O30" s="8"/>
      <c r="P30" s="8"/>
      <c r="Q30" s="8"/>
      <c r="R30" s="8"/>
      <c r="S30" s="8"/>
      <c r="T30" s="8"/>
      <c r="U30" s="8"/>
      <c r="V30" s="8"/>
      <c r="W30" s="8">
        <v>1709021</v>
      </c>
      <c r="X30" s="8">
        <v>2012802</v>
      </c>
      <c r="Y30" s="8">
        <v>-303781</v>
      </c>
      <c r="Z30" s="2">
        <v>-15.092443270624731</v>
      </c>
      <c r="AA30" s="6">
        <v>4025600</v>
      </c>
    </row>
    <row r="31" spans="1:27" ht="13.5" x14ac:dyDescent="0.25">
      <c r="A31" s="25" t="s">
        <v>57</v>
      </c>
      <c r="B31" s="24" t="s">
        <v>32</v>
      </c>
      <c r="C31" s="6">
        <v>172480</v>
      </c>
      <c r="D31" s="6"/>
      <c r="E31" s="7">
        <v>260000</v>
      </c>
      <c r="F31" s="8">
        <v>260000</v>
      </c>
      <c r="G31" s="8"/>
      <c r="H31" s="8">
        <v>8485</v>
      </c>
      <c r="I31" s="8">
        <v>100501</v>
      </c>
      <c r="J31" s="8">
        <v>108986</v>
      </c>
      <c r="K31" s="8">
        <v>1750</v>
      </c>
      <c r="L31" s="8">
        <v>47815</v>
      </c>
      <c r="M31" s="8">
        <v>39668</v>
      </c>
      <c r="N31" s="8">
        <v>89233</v>
      </c>
      <c r="O31" s="8"/>
      <c r="P31" s="8"/>
      <c r="Q31" s="8"/>
      <c r="R31" s="8"/>
      <c r="S31" s="8"/>
      <c r="T31" s="8"/>
      <c r="U31" s="8"/>
      <c r="V31" s="8"/>
      <c r="W31" s="8">
        <v>198219</v>
      </c>
      <c r="X31" s="8">
        <v>130002</v>
      </c>
      <c r="Y31" s="8">
        <v>68217</v>
      </c>
      <c r="Z31" s="2">
        <v>52.473808095260075</v>
      </c>
      <c r="AA31" s="6">
        <v>260000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4118421</v>
      </c>
      <c r="D33" s="6"/>
      <c r="E33" s="7">
        <v>3047600</v>
      </c>
      <c r="F33" s="8">
        <v>3047600</v>
      </c>
      <c r="G33" s="8">
        <v>127945</v>
      </c>
      <c r="H33" s="8">
        <v>288623</v>
      </c>
      <c r="I33" s="8">
        <v>198482</v>
      </c>
      <c r="J33" s="8">
        <v>615050</v>
      </c>
      <c r="K33" s="8">
        <v>280684</v>
      </c>
      <c r="L33" s="8">
        <v>179185</v>
      </c>
      <c r="M33" s="8">
        <v>185625</v>
      </c>
      <c r="N33" s="8">
        <v>645494</v>
      </c>
      <c r="O33" s="8"/>
      <c r="P33" s="8"/>
      <c r="Q33" s="8"/>
      <c r="R33" s="8"/>
      <c r="S33" s="8"/>
      <c r="T33" s="8"/>
      <c r="U33" s="8"/>
      <c r="V33" s="8"/>
      <c r="W33" s="8">
        <v>1260544</v>
      </c>
      <c r="X33" s="8">
        <v>1523802</v>
      </c>
      <c r="Y33" s="8">
        <v>-263258</v>
      </c>
      <c r="Z33" s="2">
        <v>-17.276391552183291</v>
      </c>
      <c r="AA33" s="6">
        <v>3047600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42145544</v>
      </c>
      <c r="D35" s="33">
        <f>SUM(D24:D34)</f>
        <v>0</v>
      </c>
      <c r="E35" s="34">
        <f t="shared" si="1"/>
        <v>41700100</v>
      </c>
      <c r="F35" s="35">
        <f t="shared" si="1"/>
        <v>41700100</v>
      </c>
      <c r="G35" s="35">
        <f t="shared" si="1"/>
        <v>6224125</v>
      </c>
      <c r="H35" s="35">
        <f t="shared" si="1"/>
        <v>3329771</v>
      </c>
      <c r="I35" s="35">
        <f t="shared" si="1"/>
        <v>3434642</v>
      </c>
      <c r="J35" s="35">
        <f t="shared" si="1"/>
        <v>12988538</v>
      </c>
      <c r="K35" s="35">
        <f t="shared" si="1"/>
        <v>4235499</v>
      </c>
      <c r="L35" s="35">
        <f t="shared" si="1"/>
        <v>4283853</v>
      </c>
      <c r="M35" s="35">
        <f t="shared" si="1"/>
        <v>2477193</v>
      </c>
      <c r="N35" s="35">
        <f t="shared" si="1"/>
        <v>10996545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23985083</v>
      </c>
      <c r="X35" s="35">
        <f t="shared" si="1"/>
        <v>20850084</v>
      </c>
      <c r="Y35" s="35">
        <f t="shared" si="1"/>
        <v>3134999</v>
      </c>
      <c r="Z35" s="36">
        <f>+IF(X35&lt;&gt;0,+(Y35/X35)*100,0)</f>
        <v>15.035905850547174</v>
      </c>
      <c r="AA35" s="33">
        <f>SUM(AA24:AA34)</f>
        <v>41700100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29908751</v>
      </c>
      <c r="D37" s="46">
        <f>+D21-D35</f>
        <v>0</v>
      </c>
      <c r="E37" s="47">
        <f t="shared" si="2"/>
        <v>31640500</v>
      </c>
      <c r="F37" s="48">
        <f t="shared" si="2"/>
        <v>31640500</v>
      </c>
      <c r="G37" s="48">
        <f t="shared" si="2"/>
        <v>767607</v>
      </c>
      <c r="H37" s="48">
        <f t="shared" si="2"/>
        <v>1441471</v>
      </c>
      <c r="I37" s="48">
        <f t="shared" si="2"/>
        <v>910128</v>
      </c>
      <c r="J37" s="48">
        <f t="shared" si="2"/>
        <v>3119206</v>
      </c>
      <c r="K37" s="48">
        <f t="shared" si="2"/>
        <v>535370</v>
      </c>
      <c r="L37" s="48">
        <f t="shared" si="2"/>
        <v>918682</v>
      </c>
      <c r="M37" s="48">
        <f t="shared" si="2"/>
        <v>2760430</v>
      </c>
      <c r="N37" s="48">
        <f t="shared" si="2"/>
        <v>4214482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7333688</v>
      </c>
      <c r="X37" s="48">
        <f>IF(F21=F35,0,X21-X35)</f>
        <v>15820218</v>
      </c>
      <c r="Y37" s="48">
        <f t="shared" si="2"/>
        <v>-8486530</v>
      </c>
      <c r="Z37" s="49">
        <f>+IF(X37&lt;&gt;0,+(Y37/X37)*100,0)</f>
        <v>-53.643571788960173</v>
      </c>
      <c r="AA37" s="46">
        <f>+AA21-AA35</f>
        <v>31640500</v>
      </c>
    </row>
    <row r="38" spans="1:27" ht="23.1" customHeight="1" x14ac:dyDescent="0.25">
      <c r="A38" s="50" t="s">
        <v>62</v>
      </c>
      <c r="B38" s="29" t="s">
        <v>32</v>
      </c>
      <c r="C38" s="6">
        <v>31524965</v>
      </c>
      <c r="D38" s="6"/>
      <c r="E38" s="7">
        <v>704200</v>
      </c>
      <c r="F38" s="8">
        <v>704200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352098</v>
      </c>
      <c r="Y38" s="8">
        <v>-352098</v>
      </c>
      <c r="Z38" s="2">
        <v>-100</v>
      </c>
      <c r="AA38" s="6">
        <v>704200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61433716</v>
      </c>
      <c r="D41" s="56">
        <f>SUM(D37:D40)</f>
        <v>0</v>
      </c>
      <c r="E41" s="57">
        <f t="shared" si="3"/>
        <v>32344700</v>
      </c>
      <c r="F41" s="58">
        <f t="shared" si="3"/>
        <v>32344700</v>
      </c>
      <c r="G41" s="58">
        <f t="shared" si="3"/>
        <v>767607</v>
      </c>
      <c r="H41" s="58">
        <f t="shared" si="3"/>
        <v>1441471</v>
      </c>
      <c r="I41" s="58">
        <f t="shared" si="3"/>
        <v>910128</v>
      </c>
      <c r="J41" s="58">
        <f t="shared" si="3"/>
        <v>3119206</v>
      </c>
      <c r="K41" s="58">
        <f t="shared" si="3"/>
        <v>535370</v>
      </c>
      <c r="L41" s="58">
        <f t="shared" si="3"/>
        <v>918682</v>
      </c>
      <c r="M41" s="58">
        <f t="shared" si="3"/>
        <v>2760430</v>
      </c>
      <c r="N41" s="58">
        <f t="shared" si="3"/>
        <v>4214482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7333688</v>
      </c>
      <c r="X41" s="58">
        <f t="shared" si="3"/>
        <v>16172316</v>
      </c>
      <c r="Y41" s="58">
        <f t="shared" si="3"/>
        <v>-8838628</v>
      </c>
      <c r="Z41" s="59">
        <f>+IF(X41&lt;&gt;0,+(Y41/X41)*100,0)</f>
        <v>-54.652827708783335</v>
      </c>
      <c r="AA41" s="56">
        <f>SUM(AA37:AA40)</f>
        <v>32344700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61433716</v>
      </c>
      <c r="D43" s="64">
        <f>+D41-D42</f>
        <v>0</v>
      </c>
      <c r="E43" s="65">
        <f t="shared" si="4"/>
        <v>32344700</v>
      </c>
      <c r="F43" s="66">
        <f t="shared" si="4"/>
        <v>32344700</v>
      </c>
      <c r="G43" s="66">
        <f t="shared" si="4"/>
        <v>767607</v>
      </c>
      <c r="H43" s="66">
        <f t="shared" si="4"/>
        <v>1441471</v>
      </c>
      <c r="I43" s="66">
        <f t="shared" si="4"/>
        <v>910128</v>
      </c>
      <c r="J43" s="66">
        <f t="shared" si="4"/>
        <v>3119206</v>
      </c>
      <c r="K43" s="66">
        <f t="shared" si="4"/>
        <v>535370</v>
      </c>
      <c r="L43" s="66">
        <f t="shared" si="4"/>
        <v>918682</v>
      </c>
      <c r="M43" s="66">
        <f t="shared" si="4"/>
        <v>2760430</v>
      </c>
      <c r="N43" s="66">
        <f t="shared" si="4"/>
        <v>4214482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7333688</v>
      </c>
      <c r="X43" s="66">
        <f t="shared" si="4"/>
        <v>16172316</v>
      </c>
      <c r="Y43" s="66">
        <f t="shared" si="4"/>
        <v>-8838628</v>
      </c>
      <c r="Z43" s="67">
        <f>+IF(X43&lt;&gt;0,+(Y43/X43)*100,0)</f>
        <v>-54.652827708783335</v>
      </c>
      <c r="AA43" s="64">
        <f>+AA41-AA42</f>
        <v>32344700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61433716</v>
      </c>
      <c r="D45" s="56">
        <f>SUM(D43:D44)</f>
        <v>0</v>
      </c>
      <c r="E45" s="57">
        <f t="shared" si="5"/>
        <v>32344700</v>
      </c>
      <c r="F45" s="58">
        <f t="shared" si="5"/>
        <v>32344700</v>
      </c>
      <c r="G45" s="58">
        <f t="shared" si="5"/>
        <v>767607</v>
      </c>
      <c r="H45" s="58">
        <f t="shared" si="5"/>
        <v>1441471</v>
      </c>
      <c r="I45" s="58">
        <f t="shared" si="5"/>
        <v>910128</v>
      </c>
      <c r="J45" s="58">
        <f t="shared" si="5"/>
        <v>3119206</v>
      </c>
      <c r="K45" s="58">
        <f t="shared" si="5"/>
        <v>535370</v>
      </c>
      <c r="L45" s="58">
        <f t="shared" si="5"/>
        <v>918682</v>
      </c>
      <c r="M45" s="58">
        <f t="shared" si="5"/>
        <v>2760430</v>
      </c>
      <c r="N45" s="58">
        <f t="shared" si="5"/>
        <v>4214482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7333688</v>
      </c>
      <c r="X45" s="58">
        <f t="shared" si="5"/>
        <v>16172316</v>
      </c>
      <c r="Y45" s="58">
        <f t="shared" si="5"/>
        <v>-8838628</v>
      </c>
      <c r="Z45" s="59">
        <f>+IF(X45&lt;&gt;0,+(Y45/X45)*100,0)</f>
        <v>-54.652827708783335</v>
      </c>
      <c r="AA45" s="56">
        <f>SUM(AA43:AA44)</f>
        <v>32344700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61433716</v>
      </c>
      <c r="D47" s="71">
        <f>SUM(D45:D46)</f>
        <v>0</v>
      </c>
      <c r="E47" s="72">
        <f t="shared" si="6"/>
        <v>32344700</v>
      </c>
      <c r="F47" s="73">
        <f t="shared" si="6"/>
        <v>32344700</v>
      </c>
      <c r="G47" s="73">
        <f t="shared" si="6"/>
        <v>767607</v>
      </c>
      <c r="H47" s="74">
        <f t="shared" si="6"/>
        <v>1441471</v>
      </c>
      <c r="I47" s="74">
        <f t="shared" si="6"/>
        <v>910128</v>
      </c>
      <c r="J47" s="74">
        <f t="shared" si="6"/>
        <v>3119206</v>
      </c>
      <c r="K47" s="74">
        <f t="shared" si="6"/>
        <v>535370</v>
      </c>
      <c r="L47" s="74">
        <f t="shared" si="6"/>
        <v>918682</v>
      </c>
      <c r="M47" s="73">
        <f t="shared" si="6"/>
        <v>2760430</v>
      </c>
      <c r="N47" s="73">
        <f t="shared" si="6"/>
        <v>4214482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7333688</v>
      </c>
      <c r="X47" s="74">
        <f t="shared" si="6"/>
        <v>16172316</v>
      </c>
      <c r="Y47" s="74">
        <f t="shared" si="6"/>
        <v>-8838628</v>
      </c>
      <c r="Z47" s="75">
        <f>+IF(X47&lt;&gt;0,+(Y47/X47)*100,0)</f>
        <v>-54.652827708783335</v>
      </c>
      <c r="AA47" s="76">
        <f>SUM(AA45:AA46)</f>
        <v>32344700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80711136</v>
      </c>
      <c r="D7" s="6"/>
      <c r="E7" s="7">
        <v>91986803</v>
      </c>
      <c r="F7" s="8">
        <v>91986803</v>
      </c>
      <c r="G7" s="8">
        <v>7849705</v>
      </c>
      <c r="H7" s="8">
        <v>6798459</v>
      </c>
      <c r="I7" s="8">
        <v>6955175</v>
      </c>
      <c r="J7" s="8">
        <v>21603339</v>
      </c>
      <c r="K7" s="8">
        <v>6695725</v>
      </c>
      <c r="L7" s="8">
        <v>6609270</v>
      </c>
      <c r="M7" s="8">
        <v>6494975</v>
      </c>
      <c r="N7" s="8">
        <v>19799970</v>
      </c>
      <c r="O7" s="8"/>
      <c r="P7" s="8"/>
      <c r="Q7" s="8"/>
      <c r="R7" s="8"/>
      <c r="S7" s="8"/>
      <c r="T7" s="8"/>
      <c r="U7" s="8"/>
      <c r="V7" s="8"/>
      <c r="W7" s="8">
        <v>41403309</v>
      </c>
      <c r="X7" s="8">
        <v>45993390</v>
      </c>
      <c r="Y7" s="8">
        <v>-4590081</v>
      </c>
      <c r="Z7" s="2">
        <v>-9.9798710205966543</v>
      </c>
      <c r="AA7" s="6">
        <v>91986803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4509105</v>
      </c>
      <c r="D13" s="6"/>
      <c r="E13" s="7">
        <v>5149239</v>
      </c>
      <c r="F13" s="8">
        <v>5149239</v>
      </c>
      <c r="G13" s="8">
        <v>326459</v>
      </c>
      <c r="H13" s="8">
        <v>342242</v>
      </c>
      <c r="I13" s="8">
        <v>357112</v>
      </c>
      <c r="J13" s="8">
        <v>1025813</v>
      </c>
      <c r="K13" s="8">
        <v>366587</v>
      </c>
      <c r="L13" s="8">
        <v>336272</v>
      </c>
      <c r="M13" s="8">
        <v>350787</v>
      </c>
      <c r="N13" s="8">
        <v>1053646</v>
      </c>
      <c r="O13" s="8"/>
      <c r="P13" s="8"/>
      <c r="Q13" s="8"/>
      <c r="R13" s="8"/>
      <c r="S13" s="8"/>
      <c r="T13" s="8"/>
      <c r="U13" s="8"/>
      <c r="V13" s="8"/>
      <c r="W13" s="8">
        <v>2079459</v>
      </c>
      <c r="X13" s="8">
        <v>2574618</v>
      </c>
      <c r="Y13" s="8">
        <v>-495159</v>
      </c>
      <c r="Z13" s="2">
        <v>-19.232328834801901</v>
      </c>
      <c r="AA13" s="6">
        <v>5149239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10154200</v>
      </c>
      <c r="D18" s="6"/>
      <c r="E18" s="7">
        <v>10903500</v>
      </c>
      <c r="F18" s="8">
        <v>10903500</v>
      </c>
      <c r="G18" s="8"/>
      <c r="H18" s="8"/>
      <c r="I18" s="8"/>
      <c r="J18" s="8"/>
      <c r="K18" s="8"/>
      <c r="L18" s="8"/>
      <c r="M18" s="8">
        <v>8127881</v>
      </c>
      <c r="N18" s="8">
        <v>8127881</v>
      </c>
      <c r="O18" s="8"/>
      <c r="P18" s="8"/>
      <c r="Q18" s="8"/>
      <c r="R18" s="8"/>
      <c r="S18" s="8"/>
      <c r="T18" s="8"/>
      <c r="U18" s="8"/>
      <c r="V18" s="8"/>
      <c r="W18" s="8">
        <v>8127881</v>
      </c>
      <c r="X18" s="8">
        <v>5451750</v>
      </c>
      <c r="Y18" s="8">
        <v>2676131</v>
      </c>
      <c r="Z18" s="2">
        <v>49.087559040675011</v>
      </c>
      <c r="AA18" s="6">
        <v>10903500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95374441</v>
      </c>
      <c r="D21" s="33">
        <f t="shared" si="0"/>
        <v>0</v>
      </c>
      <c r="E21" s="34">
        <f t="shared" si="0"/>
        <v>108039542</v>
      </c>
      <c r="F21" s="35">
        <f t="shared" si="0"/>
        <v>108039542</v>
      </c>
      <c r="G21" s="35">
        <f t="shared" si="0"/>
        <v>8176164</v>
      </c>
      <c r="H21" s="35">
        <f t="shared" si="0"/>
        <v>7140701</v>
      </c>
      <c r="I21" s="35">
        <f t="shared" si="0"/>
        <v>7312287</v>
      </c>
      <c r="J21" s="35">
        <f t="shared" si="0"/>
        <v>22629152</v>
      </c>
      <c r="K21" s="35">
        <f t="shared" si="0"/>
        <v>7062312</v>
      </c>
      <c r="L21" s="35">
        <f t="shared" si="0"/>
        <v>6945542</v>
      </c>
      <c r="M21" s="35">
        <f t="shared" si="0"/>
        <v>14973643</v>
      </c>
      <c r="N21" s="35">
        <f t="shared" si="0"/>
        <v>28981497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51610649</v>
      </c>
      <c r="X21" s="35">
        <f t="shared" si="0"/>
        <v>54019758</v>
      </c>
      <c r="Y21" s="35">
        <f t="shared" si="0"/>
        <v>-2409109</v>
      </c>
      <c r="Z21" s="36">
        <f>+IF(X21&lt;&gt;0,+(Y21/X21)*100,0)</f>
        <v>-4.4596812151583505</v>
      </c>
      <c r="AA21" s="33">
        <f>SUM(AA5:AA20)</f>
        <v>108039542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16221752</v>
      </c>
      <c r="D24" s="6"/>
      <c r="E24" s="7">
        <v>14866830</v>
      </c>
      <c r="F24" s="8">
        <v>14866830</v>
      </c>
      <c r="G24" s="8">
        <v>1157309</v>
      </c>
      <c r="H24" s="8">
        <v>1188907</v>
      </c>
      <c r="I24" s="8">
        <v>1224221</v>
      </c>
      <c r="J24" s="8">
        <v>3570437</v>
      </c>
      <c r="K24" s="8">
        <v>1358993</v>
      </c>
      <c r="L24" s="8">
        <v>1399740</v>
      </c>
      <c r="M24" s="8">
        <v>1547063</v>
      </c>
      <c r="N24" s="8">
        <v>4305796</v>
      </c>
      <c r="O24" s="8"/>
      <c r="P24" s="8"/>
      <c r="Q24" s="8"/>
      <c r="R24" s="8"/>
      <c r="S24" s="8"/>
      <c r="T24" s="8"/>
      <c r="U24" s="8"/>
      <c r="V24" s="8"/>
      <c r="W24" s="8">
        <v>7876233</v>
      </c>
      <c r="X24" s="8">
        <v>7433364</v>
      </c>
      <c r="Y24" s="8">
        <v>442869</v>
      </c>
      <c r="Z24" s="2">
        <v>5.9578543442780418</v>
      </c>
      <c r="AA24" s="6">
        <v>14866830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76688947</v>
      </c>
      <c r="D26" s="6"/>
      <c r="E26" s="7">
        <v>7358944</v>
      </c>
      <c r="F26" s="8">
        <v>7358944</v>
      </c>
      <c r="G26" s="8">
        <v>613245</v>
      </c>
      <c r="H26" s="8">
        <v>951668</v>
      </c>
      <c r="I26" s="8">
        <v>630356</v>
      </c>
      <c r="J26" s="8">
        <v>2195269</v>
      </c>
      <c r="K26" s="8">
        <v>20722883</v>
      </c>
      <c r="L26" s="8">
        <v>9220617</v>
      </c>
      <c r="M26" s="8"/>
      <c r="N26" s="8">
        <v>29943500</v>
      </c>
      <c r="O26" s="8"/>
      <c r="P26" s="8"/>
      <c r="Q26" s="8"/>
      <c r="R26" s="8"/>
      <c r="S26" s="8"/>
      <c r="T26" s="8"/>
      <c r="U26" s="8"/>
      <c r="V26" s="8"/>
      <c r="W26" s="8">
        <v>32138769</v>
      </c>
      <c r="X26" s="8">
        <v>3679470</v>
      </c>
      <c r="Y26" s="8">
        <v>28459299</v>
      </c>
      <c r="Z26" s="2">
        <v>773.46191163401249</v>
      </c>
      <c r="AA26" s="6">
        <v>7358944</v>
      </c>
    </row>
    <row r="27" spans="1:27" ht="13.5" x14ac:dyDescent="0.25">
      <c r="A27" s="25" t="s">
        <v>53</v>
      </c>
      <c r="B27" s="24" t="s">
        <v>32</v>
      </c>
      <c r="C27" s="6">
        <v>7135672</v>
      </c>
      <c r="D27" s="6"/>
      <c r="E27" s="7">
        <v>7412824</v>
      </c>
      <c r="F27" s="8">
        <v>7412824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3706338</v>
      </c>
      <c r="Y27" s="8">
        <v>-3706338</v>
      </c>
      <c r="Z27" s="2">
        <v>-100</v>
      </c>
      <c r="AA27" s="6">
        <v>7412824</v>
      </c>
    </row>
    <row r="28" spans="1:27" ht="13.5" x14ac:dyDescent="0.25">
      <c r="A28" s="25" t="s">
        <v>54</v>
      </c>
      <c r="B28" s="24" t="s">
        <v>32</v>
      </c>
      <c r="C28" s="6">
        <v>1638805</v>
      </c>
      <c r="D28" s="6"/>
      <c r="E28" s="7">
        <v>1222911</v>
      </c>
      <c r="F28" s="8">
        <v>1222911</v>
      </c>
      <c r="G28" s="8">
        <v>20375</v>
      </c>
      <c r="H28" s="8">
        <v>20470</v>
      </c>
      <c r="I28" s="8">
        <v>19886</v>
      </c>
      <c r="J28" s="8">
        <v>60731</v>
      </c>
      <c r="K28" s="8">
        <v>18441</v>
      </c>
      <c r="L28" s="8">
        <v>18927</v>
      </c>
      <c r="M28" s="8">
        <v>575634</v>
      </c>
      <c r="N28" s="8">
        <v>613002</v>
      </c>
      <c r="O28" s="8"/>
      <c r="P28" s="8"/>
      <c r="Q28" s="8"/>
      <c r="R28" s="8"/>
      <c r="S28" s="8"/>
      <c r="T28" s="8"/>
      <c r="U28" s="8"/>
      <c r="V28" s="8"/>
      <c r="W28" s="8">
        <v>673733</v>
      </c>
      <c r="X28" s="8">
        <v>611454</v>
      </c>
      <c r="Y28" s="8">
        <v>62279</v>
      </c>
      <c r="Z28" s="2">
        <v>10.185394158841058</v>
      </c>
      <c r="AA28" s="6">
        <v>1222911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3349029</v>
      </c>
      <c r="D30" s="6"/>
      <c r="E30" s="7">
        <v>4645100</v>
      </c>
      <c r="F30" s="8">
        <v>4645100</v>
      </c>
      <c r="G30" s="8">
        <v>45879</v>
      </c>
      <c r="H30" s="8">
        <v>136466</v>
      </c>
      <c r="I30" s="8">
        <v>524640</v>
      </c>
      <c r="J30" s="8">
        <v>706985</v>
      </c>
      <c r="K30" s="8">
        <v>161339</v>
      </c>
      <c r="L30" s="8">
        <v>259210</v>
      </c>
      <c r="M30" s="8">
        <v>308751</v>
      </c>
      <c r="N30" s="8">
        <v>729300</v>
      </c>
      <c r="O30" s="8"/>
      <c r="P30" s="8"/>
      <c r="Q30" s="8"/>
      <c r="R30" s="8"/>
      <c r="S30" s="8"/>
      <c r="T30" s="8"/>
      <c r="U30" s="8"/>
      <c r="V30" s="8"/>
      <c r="W30" s="8">
        <v>1436285</v>
      </c>
      <c r="X30" s="8">
        <v>2322546</v>
      </c>
      <c r="Y30" s="8">
        <v>-886261</v>
      </c>
      <c r="Z30" s="2">
        <v>-38.159028927737062</v>
      </c>
      <c r="AA30" s="6">
        <v>4645100</v>
      </c>
    </row>
    <row r="31" spans="1:27" ht="13.5" x14ac:dyDescent="0.25">
      <c r="A31" s="25" t="s">
        <v>57</v>
      </c>
      <c r="B31" s="24" t="s">
        <v>32</v>
      </c>
      <c r="C31" s="6">
        <v>5600322</v>
      </c>
      <c r="D31" s="6"/>
      <c r="E31" s="7">
        <v>9378947</v>
      </c>
      <c r="F31" s="8">
        <v>9378947</v>
      </c>
      <c r="G31" s="8"/>
      <c r="H31" s="8">
        <v>92014</v>
      </c>
      <c r="I31" s="8">
        <v>265865</v>
      </c>
      <c r="J31" s="8">
        <v>357879</v>
      </c>
      <c r="K31" s="8">
        <v>318543</v>
      </c>
      <c r="L31" s="8">
        <v>188750</v>
      </c>
      <c r="M31" s="8">
        <v>349190</v>
      </c>
      <c r="N31" s="8">
        <v>856483</v>
      </c>
      <c r="O31" s="8"/>
      <c r="P31" s="8"/>
      <c r="Q31" s="8"/>
      <c r="R31" s="8"/>
      <c r="S31" s="8"/>
      <c r="T31" s="8"/>
      <c r="U31" s="8"/>
      <c r="V31" s="8"/>
      <c r="W31" s="8">
        <v>1214362</v>
      </c>
      <c r="X31" s="8">
        <v>4689444</v>
      </c>
      <c r="Y31" s="8">
        <v>-3475082</v>
      </c>
      <c r="Z31" s="2">
        <v>-74.104350110588797</v>
      </c>
      <c r="AA31" s="6">
        <v>9378947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1727417</v>
      </c>
      <c r="D33" s="6"/>
      <c r="E33" s="7">
        <v>2141041</v>
      </c>
      <c r="F33" s="8">
        <v>2141041</v>
      </c>
      <c r="G33" s="8">
        <v>36213</v>
      </c>
      <c r="H33" s="8">
        <v>382191</v>
      </c>
      <c r="I33" s="8">
        <v>764</v>
      </c>
      <c r="J33" s="8">
        <v>419168</v>
      </c>
      <c r="K33" s="8">
        <v>26519</v>
      </c>
      <c r="L33" s="8">
        <v>79797</v>
      </c>
      <c r="M33" s="8">
        <v>359</v>
      </c>
      <c r="N33" s="8">
        <v>106675</v>
      </c>
      <c r="O33" s="8"/>
      <c r="P33" s="8"/>
      <c r="Q33" s="8"/>
      <c r="R33" s="8"/>
      <c r="S33" s="8"/>
      <c r="T33" s="8"/>
      <c r="U33" s="8"/>
      <c r="V33" s="8"/>
      <c r="W33" s="8">
        <v>525843</v>
      </c>
      <c r="X33" s="8">
        <v>1070472</v>
      </c>
      <c r="Y33" s="8">
        <v>-544629</v>
      </c>
      <c r="Z33" s="2">
        <v>-50.87746339932292</v>
      </c>
      <c r="AA33" s="6">
        <v>2141041</v>
      </c>
    </row>
    <row r="34" spans="1:27" ht="13.5" x14ac:dyDescent="0.25">
      <c r="A34" s="23" t="s">
        <v>59</v>
      </c>
      <c r="B34" s="29" t="s">
        <v>32</v>
      </c>
      <c r="C34" s="6">
        <v>4845505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117207449</v>
      </c>
      <c r="D35" s="33">
        <f>SUM(D24:D34)</f>
        <v>0</v>
      </c>
      <c r="E35" s="34">
        <f t="shared" si="1"/>
        <v>47026597</v>
      </c>
      <c r="F35" s="35">
        <f t="shared" si="1"/>
        <v>47026597</v>
      </c>
      <c r="G35" s="35">
        <f t="shared" si="1"/>
        <v>1873021</v>
      </c>
      <c r="H35" s="35">
        <f t="shared" si="1"/>
        <v>2771716</v>
      </c>
      <c r="I35" s="35">
        <f t="shared" si="1"/>
        <v>2665732</v>
      </c>
      <c r="J35" s="35">
        <f t="shared" si="1"/>
        <v>7310469</v>
      </c>
      <c r="K35" s="35">
        <f t="shared" si="1"/>
        <v>22606718</v>
      </c>
      <c r="L35" s="35">
        <f t="shared" si="1"/>
        <v>11167041</v>
      </c>
      <c r="M35" s="35">
        <f t="shared" si="1"/>
        <v>2780997</v>
      </c>
      <c r="N35" s="35">
        <f t="shared" si="1"/>
        <v>36554756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43865225</v>
      </c>
      <c r="X35" s="35">
        <f t="shared" si="1"/>
        <v>23513088</v>
      </c>
      <c r="Y35" s="35">
        <f t="shared" si="1"/>
        <v>20352137</v>
      </c>
      <c r="Z35" s="36">
        <f>+IF(X35&lt;&gt;0,+(Y35/X35)*100,0)</f>
        <v>86.556631778862908</v>
      </c>
      <c r="AA35" s="33">
        <f>SUM(AA24:AA34)</f>
        <v>47026597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-21833008</v>
      </c>
      <c r="D37" s="46">
        <f>+D21-D35</f>
        <v>0</v>
      </c>
      <c r="E37" s="47">
        <f t="shared" si="2"/>
        <v>61012945</v>
      </c>
      <c r="F37" s="48">
        <f t="shared" si="2"/>
        <v>61012945</v>
      </c>
      <c r="G37" s="48">
        <f t="shared" si="2"/>
        <v>6303143</v>
      </c>
      <c r="H37" s="48">
        <f t="shared" si="2"/>
        <v>4368985</v>
      </c>
      <c r="I37" s="48">
        <f t="shared" si="2"/>
        <v>4646555</v>
      </c>
      <c r="J37" s="48">
        <f t="shared" si="2"/>
        <v>15318683</v>
      </c>
      <c r="K37" s="48">
        <f t="shared" si="2"/>
        <v>-15544406</v>
      </c>
      <c r="L37" s="48">
        <f t="shared" si="2"/>
        <v>-4221499</v>
      </c>
      <c r="M37" s="48">
        <f t="shared" si="2"/>
        <v>12192646</v>
      </c>
      <c r="N37" s="48">
        <f t="shared" si="2"/>
        <v>-7573259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7745424</v>
      </c>
      <c r="X37" s="48">
        <f>IF(F21=F35,0,X21-X35)</f>
        <v>30506670</v>
      </c>
      <c r="Y37" s="48">
        <f t="shared" si="2"/>
        <v>-22761246</v>
      </c>
      <c r="Z37" s="49">
        <f>+IF(X37&lt;&gt;0,+(Y37/X37)*100,0)</f>
        <v>-74.610719557395157</v>
      </c>
      <c r="AA37" s="46">
        <f>+AA21-AA35</f>
        <v>61012945</v>
      </c>
    </row>
    <row r="38" spans="1:27" ht="23.1" customHeight="1" x14ac:dyDescent="0.25">
      <c r="A38" s="50" t="s">
        <v>62</v>
      </c>
      <c r="B38" s="29" t="s">
        <v>32</v>
      </c>
      <c r="C38" s="6">
        <v>24785456</v>
      </c>
      <c r="D38" s="6"/>
      <c r="E38" s="7">
        <v>21104000</v>
      </c>
      <c r="F38" s="8">
        <v>21104000</v>
      </c>
      <c r="G38" s="8"/>
      <c r="H38" s="8"/>
      <c r="I38" s="8"/>
      <c r="J38" s="8"/>
      <c r="K38" s="8"/>
      <c r="L38" s="8"/>
      <c r="M38" s="8">
        <v>12791096</v>
      </c>
      <c r="N38" s="8">
        <v>12791096</v>
      </c>
      <c r="O38" s="8"/>
      <c r="P38" s="8"/>
      <c r="Q38" s="8"/>
      <c r="R38" s="8"/>
      <c r="S38" s="8"/>
      <c r="T38" s="8"/>
      <c r="U38" s="8"/>
      <c r="V38" s="8"/>
      <c r="W38" s="8">
        <v>12791096</v>
      </c>
      <c r="X38" s="8">
        <v>10551996</v>
      </c>
      <c r="Y38" s="8">
        <v>2239100</v>
      </c>
      <c r="Z38" s="2">
        <v>21.219682039303276</v>
      </c>
      <c r="AA38" s="6">
        <v>21104000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2952448</v>
      </c>
      <c r="D41" s="56">
        <f>SUM(D37:D40)</f>
        <v>0</v>
      </c>
      <c r="E41" s="57">
        <f t="shared" si="3"/>
        <v>82116945</v>
      </c>
      <c r="F41" s="58">
        <f t="shared" si="3"/>
        <v>82116945</v>
      </c>
      <c r="G41" s="58">
        <f t="shared" si="3"/>
        <v>6303143</v>
      </c>
      <c r="H41" s="58">
        <f t="shared" si="3"/>
        <v>4368985</v>
      </c>
      <c r="I41" s="58">
        <f t="shared" si="3"/>
        <v>4646555</v>
      </c>
      <c r="J41" s="58">
        <f t="shared" si="3"/>
        <v>15318683</v>
      </c>
      <c r="K41" s="58">
        <f t="shared" si="3"/>
        <v>-15544406</v>
      </c>
      <c r="L41" s="58">
        <f t="shared" si="3"/>
        <v>-4221499</v>
      </c>
      <c r="M41" s="58">
        <f t="shared" si="3"/>
        <v>24983742</v>
      </c>
      <c r="N41" s="58">
        <f t="shared" si="3"/>
        <v>5217837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20536520</v>
      </c>
      <c r="X41" s="58">
        <f t="shared" si="3"/>
        <v>41058666</v>
      </c>
      <c r="Y41" s="58">
        <f t="shared" si="3"/>
        <v>-20522146</v>
      </c>
      <c r="Z41" s="59">
        <f>+IF(X41&lt;&gt;0,+(Y41/X41)*100,0)</f>
        <v>-49.982495778114171</v>
      </c>
      <c r="AA41" s="56">
        <f>SUM(AA37:AA40)</f>
        <v>82116945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2952448</v>
      </c>
      <c r="D43" s="64">
        <f>+D41-D42</f>
        <v>0</v>
      </c>
      <c r="E43" s="65">
        <f t="shared" si="4"/>
        <v>82116945</v>
      </c>
      <c r="F43" s="66">
        <f t="shared" si="4"/>
        <v>82116945</v>
      </c>
      <c r="G43" s="66">
        <f t="shared" si="4"/>
        <v>6303143</v>
      </c>
      <c r="H43" s="66">
        <f t="shared" si="4"/>
        <v>4368985</v>
      </c>
      <c r="I43" s="66">
        <f t="shared" si="4"/>
        <v>4646555</v>
      </c>
      <c r="J43" s="66">
        <f t="shared" si="4"/>
        <v>15318683</v>
      </c>
      <c r="K43" s="66">
        <f t="shared" si="4"/>
        <v>-15544406</v>
      </c>
      <c r="L43" s="66">
        <f t="shared" si="4"/>
        <v>-4221499</v>
      </c>
      <c r="M43" s="66">
        <f t="shared" si="4"/>
        <v>24983742</v>
      </c>
      <c r="N43" s="66">
        <f t="shared" si="4"/>
        <v>5217837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20536520</v>
      </c>
      <c r="X43" s="66">
        <f t="shared" si="4"/>
        <v>41058666</v>
      </c>
      <c r="Y43" s="66">
        <f t="shared" si="4"/>
        <v>-20522146</v>
      </c>
      <c r="Z43" s="67">
        <f>+IF(X43&lt;&gt;0,+(Y43/X43)*100,0)</f>
        <v>-49.982495778114171</v>
      </c>
      <c r="AA43" s="64">
        <f>+AA41-AA42</f>
        <v>82116945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2952448</v>
      </c>
      <c r="D45" s="56">
        <f>SUM(D43:D44)</f>
        <v>0</v>
      </c>
      <c r="E45" s="57">
        <f t="shared" si="5"/>
        <v>82116945</v>
      </c>
      <c r="F45" s="58">
        <f t="shared" si="5"/>
        <v>82116945</v>
      </c>
      <c r="G45" s="58">
        <f t="shared" si="5"/>
        <v>6303143</v>
      </c>
      <c r="H45" s="58">
        <f t="shared" si="5"/>
        <v>4368985</v>
      </c>
      <c r="I45" s="58">
        <f t="shared" si="5"/>
        <v>4646555</v>
      </c>
      <c r="J45" s="58">
        <f t="shared" si="5"/>
        <v>15318683</v>
      </c>
      <c r="K45" s="58">
        <f t="shared" si="5"/>
        <v>-15544406</v>
      </c>
      <c r="L45" s="58">
        <f t="shared" si="5"/>
        <v>-4221499</v>
      </c>
      <c r="M45" s="58">
        <f t="shared" si="5"/>
        <v>24983742</v>
      </c>
      <c r="N45" s="58">
        <f t="shared" si="5"/>
        <v>5217837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20536520</v>
      </c>
      <c r="X45" s="58">
        <f t="shared" si="5"/>
        <v>41058666</v>
      </c>
      <c r="Y45" s="58">
        <f t="shared" si="5"/>
        <v>-20522146</v>
      </c>
      <c r="Z45" s="59">
        <f>+IF(X45&lt;&gt;0,+(Y45/X45)*100,0)</f>
        <v>-49.982495778114171</v>
      </c>
      <c r="AA45" s="56">
        <f>SUM(AA43:AA44)</f>
        <v>82116945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2952448</v>
      </c>
      <c r="D47" s="71">
        <f>SUM(D45:D46)</f>
        <v>0</v>
      </c>
      <c r="E47" s="72">
        <f t="shared" si="6"/>
        <v>82116945</v>
      </c>
      <c r="F47" s="73">
        <f t="shared" si="6"/>
        <v>82116945</v>
      </c>
      <c r="G47" s="73">
        <f t="shared" si="6"/>
        <v>6303143</v>
      </c>
      <c r="H47" s="74">
        <f t="shared" si="6"/>
        <v>4368985</v>
      </c>
      <c r="I47" s="74">
        <f t="shared" si="6"/>
        <v>4646555</v>
      </c>
      <c r="J47" s="74">
        <f t="shared" si="6"/>
        <v>15318683</v>
      </c>
      <c r="K47" s="74">
        <f t="shared" si="6"/>
        <v>-15544406</v>
      </c>
      <c r="L47" s="74">
        <f t="shared" si="6"/>
        <v>-4221499</v>
      </c>
      <c r="M47" s="73">
        <f t="shared" si="6"/>
        <v>24983742</v>
      </c>
      <c r="N47" s="73">
        <f t="shared" si="6"/>
        <v>5217837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20536520</v>
      </c>
      <c r="X47" s="74">
        <f t="shared" si="6"/>
        <v>41058666</v>
      </c>
      <c r="Y47" s="74">
        <f t="shared" si="6"/>
        <v>-20522146</v>
      </c>
      <c r="Z47" s="75">
        <f>+IF(X47&lt;&gt;0,+(Y47/X47)*100,0)</f>
        <v>-49.982495778114171</v>
      </c>
      <c r="AA47" s="76">
        <f>SUM(AA45:AA46)</f>
        <v>82116945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71945801</v>
      </c>
      <c r="D7" s="6"/>
      <c r="E7" s="7">
        <v>74860303</v>
      </c>
      <c r="F7" s="8">
        <v>74860303</v>
      </c>
      <c r="G7" s="8">
        <v>13823093</v>
      </c>
      <c r="H7" s="8">
        <v>-108500</v>
      </c>
      <c r="I7" s="8">
        <v>8808734</v>
      </c>
      <c r="J7" s="8">
        <v>22523327</v>
      </c>
      <c r="K7" s="8">
        <v>4561038</v>
      </c>
      <c r="L7" s="8">
        <v>6021996</v>
      </c>
      <c r="M7" s="8">
        <v>5118513</v>
      </c>
      <c r="N7" s="8">
        <v>15701547</v>
      </c>
      <c r="O7" s="8"/>
      <c r="P7" s="8"/>
      <c r="Q7" s="8"/>
      <c r="R7" s="8"/>
      <c r="S7" s="8"/>
      <c r="T7" s="8"/>
      <c r="U7" s="8"/>
      <c r="V7" s="8"/>
      <c r="W7" s="8">
        <v>38224874</v>
      </c>
      <c r="X7" s="8">
        <v>40804849</v>
      </c>
      <c r="Y7" s="8">
        <v>-2579975</v>
      </c>
      <c r="Z7" s="2">
        <v>-6.3227166947732112</v>
      </c>
      <c r="AA7" s="6">
        <v>74860303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2232156</v>
      </c>
      <c r="D13" s="6"/>
      <c r="E13" s="7">
        <v>2363622</v>
      </c>
      <c r="F13" s="8">
        <v>2363622</v>
      </c>
      <c r="G13" s="8">
        <v>259963</v>
      </c>
      <c r="H13" s="8">
        <v>198172</v>
      </c>
      <c r="I13" s="8">
        <v>235008</v>
      </c>
      <c r="J13" s="8">
        <v>693143</v>
      </c>
      <c r="K13" s="8">
        <v>275263</v>
      </c>
      <c r="L13" s="8">
        <v>272048</v>
      </c>
      <c r="M13" s="8">
        <v>292190</v>
      </c>
      <c r="N13" s="8">
        <v>839501</v>
      </c>
      <c r="O13" s="8"/>
      <c r="P13" s="8"/>
      <c r="Q13" s="8"/>
      <c r="R13" s="8"/>
      <c r="S13" s="8"/>
      <c r="T13" s="8"/>
      <c r="U13" s="8"/>
      <c r="V13" s="8"/>
      <c r="W13" s="8">
        <v>1532644</v>
      </c>
      <c r="X13" s="8">
        <v>1216173</v>
      </c>
      <c r="Y13" s="8">
        <v>316471</v>
      </c>
      <c r="Z13" s="2">
        <v>26.021873532795087</v>
      </c>
      <c r="AA13" s="6">
        <v>2363622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130619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27761153</v>
      </c>
      <c r="D18" s="6"/>
      <c r="E18" s="7">
        <v>24666130</v>
      </c>
      <c r="F18" s="8">
        <v>25362489</v>
      </c>
      <c r="G18" s="8">
        <v>10000081</v>
      </c>
      <c r="H18" s="8"/>
      <c r="I18" s="8"/>
      <c r="J18" s="8">
        <v>10000081</v>
      </c>
      <c r="K18" s="8"/>
      <c r="L18" s="8"/>
      <c r="M18" s="8">
        <v>7999919</v>
      </c>
      <c r="N18" s="8">
        <v>7999919</v>
      </c>
      <c r="O18" s="8"/>
      <c r="P18" s="8"/>
      <c r="Q18" s="8"/>
      <c r="R18" s="8"/>
      <c r="S18" s="8"/>
      <c r="T18" s="8"/>
      <c r="U18" s="8"/>
      <c r="V18" s="8"/>
      <c r="W18" s="8">
        <v>18000000</v>
      </c>
      <c r="X18" s="8">
        <v>17980035</v>
      </c>
      <c r="Y18" s="8">
        <v>19965</v>
      </c>
      <c r="Z18" s="2">
        <v>0.11103982834293703</v>
      </c>
      <c r="AA18" s="6">
        <v>25362489</v>
      </c>
    </row>
    <row r="19" spans="1:27" ht="13.5" x14ac:dyDescent="0.25">
      <c r="A19" s="23" t="s">
        <v>46</v>
      </c>
      <c r="B19" s="29" t="s">
        <v>32</v>
      </c>
      <c r="C19" s="6">
        <v>829081</v>
      </c>
      <c r="D19" s="6"/>
      <c r="E19" s="7">
        <v>590000</v>
      </c>
      <c r="F19" s="26">
        <v>590000</v>
      </c>
      <c r="G19" s="26">
        <v>32596</v>
      </c>
      <c r="H19" s="26">
        <v>131162</v>
      </c>
      <c r="I19" s="26">
        <v>86962</v>
      </c>
      <c r="J19" s="26">
        <v>250720</v>
      </c>
      <c r="K19" s="26">
        <v>105420</v>
      </c>
      <c r="L19" s="26">
        <v>-217578</v>
      </c>
      <c r="M19" s="26">
        <v>45388</v>
      </c>
      <c r="N19" s="26">
        <v>-66770</v>
      </c>
      <c r="O19" s="26"/>
      <c r="P19" s="26"/>
      <c r="Q19" s="26"/>
      <c r="R19" s="26"/>
      <c r="S19" s="26"/>
      <c r="T19" s="26"/>
      <c r="U19" s="26"/>
      <c r="V19" s="26"/>
      <c r="W19" s="26">
        <v>183950</v>
      </c>
      <c r="X19" s="26">
        <v>286291</v>
      </c>
      <c r="Y19" s="26">
        <v>-102341</v>
      </c>
      <c r="Z19" s="27">
        <v>-35.747194288329013</v>
      </c>
      <c r="AA19" s="28">
        <v>590000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102898810</v>
      </c>
      <c r="D21" s="33">
        <f t="shared" si="0"/>
        <v>0</v>
      </c>
      <c r="E21" s="34">
        <f t="shared" si="0"/>
        <v>102480055</v>
      </c>
      <c r="F21" s="35">
        <f t="shared" si="0"/>
        <v>103176414</v>
      </c>
      <c r="G21" s="35">
        <f t="shared" si="0"/>
        <v>24115733</v>
      </c>
      <c r="H21" s="35">
        <f t="shared" si="0"/>
        <v>220834</v>
      </c>
      <c r="I21" s="35">
        <f t="shared" si="0"/>
        <v>9130704</v>
      </c>
      <c r="J21" s="35">
        <f t="shared" si="0"/>
        <v>33467271</v>
      </c>
      <c r="K21" s="35">
        <f t="shared" si="0"/>
        <v>4941721</v>
      </c>
      <c r="L21" s="35">
        <f t="shared" si="0"/>
        <v>6076466</v>
      </c>
      <c r="M21" s="35">
        <f t="shared" si="0"/>
        <v>13456010</v>
      </c>
      <c r="N21" s="35">
        <f t="shared" si="0"/>
        <v>24474197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57941468</v>
      </c>
      <c r="X21" s="35">
        <f t="shared" si="0"/>
        <v>60287348</v>
      </c>
      <c r="Y21" s="35">
        <f t="shared" si="0"/>
        <v>-2345880</v>
      </c>
      <c r="Z21" s="36">
        <f>+IF(X21&lt;&gt;0,+(Y21/X21)*100,0)</f>
        <v>-3.8911646934610555</v>
      </c>
      <c r="AA21" s="33">
        <f>SUM(AA5:AA20)</f>
        <v>103176414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11036848</v>
      </c>
      <c r="D24" s="6"/>
      <c r="E24" s="7">
        <v>18311686</v>
      </c>
      <c r="F24" s="8">
        <v>18311686</v>
      </c>
      <c r="G24" s="8">
        <v>1182225</v>
      </c>
      <c r="H24" s="8">
        <v>1571847</v>
      </c>
      <c r="I24" s="8">
        <v>1665322</v>
      </c>
      <c r="J24" s="8">
        <v>4419394</v>
      </c>
      <c r="K24" s="8">
        <v>1946066</v>
      </c>
      <c r="L24" s="8">
        <v>2379930</v>
      </c>
      <c r="M24" s="8">
        <v>2010832</v>
      </c>
      <c r="N24" s="8">
        <v>6336828</v>
      </c>
      <c r="O24" s="8"/>
      <c r="P24" s="8"/>
      <c r="Q24" s="8"/>
      <c r="R24" s="8"/>
      <c r="S24" s="8"/>
      <c r="T24" s="8"/>
      <c r="U24" s="8"/>
      <c r="V24" s="8"/>
      <c r="W24" s="8">
        <v>10756222</v>
      </c>
      <c r="X24" s="8">
        <v>8900443</v>
      </c>
      <c r="Y24" s="8">
        <v>1855779</v>
      </c>
      <c r="Z24" s="2">
        <v>20.850411603107847</v>
      </c>
      <c r="AA24" s="6">
        <v>18311686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15913320</v>
      </c>
      <c r="D26" s="6"/>
      <c r="E26" s="7">
        <v>7041231</v>
      </c>
      <c r="F26" s="8">
        <v>7041231</v>
      </c>
      <c r="G26" s="8">
        <v>70412</v>
      </c>
      <c r="H26" s="8">
        <v>1103126</v>
      </c>
      <c r="I26" s="8">
        <v>586769</v>
      </c>
      <c r="J26" s="8">
        <v>1760307</v>
      </c>
      <c r="K26" s="8">
        <v>586769</v>
      </c>
      <c r="L26" s="8">
        <v>586769</v>
      </c>
      <c r="M26" s="8">
        <v>586769</v>
      </c>
      <c r="N26" s="8">
        <v>1760307</v>
      </c>
      <c r="O26" s="8"/>
      <c r="P26" s="8"/>
      <c r="Q26" s="8"/>
      <c r="R26" s="8"/>
      <c r="S26" s="8"/>
      <c r="T26" s="8"/>
      <c r="U26" s="8"/>
      <c r="V26" s="8"/>
      <c r="W26" s="8">
        <v>3520614</v>
      </c>
      <c r="X26" s="8">
        <v>3004257</v>
      </c>
      <c r="Y26" s="8">
        <v>516357</v>
      </c>
      <c r="Z26" s="2">
        <v>17.187510922001682</v>
      </c>
      <c r="AA26" s="6">
        <v>7041231</v>
      </c>
    </row>
    <row r="27" spans="1:27" ht="13.5" x14ac:dyDescent="0.25">
      <c r="A27" s="25" t="s">
        <v>53</v>
      </c>
      <c r="B27" s="24" t="s">
        <v>32</v>
      </c>
      <c r="C27" s="6">
        <v>6902682</v>
      </c>
      <c r="D27" s="6"/>
      <c r="E27" s="7">
        <v>9889220</v>
      </c>
      <c r="F27" s="8">
        <v>9889220</v>
      </c>
      <c r="G27" s="8">
        <v>824102</v>
      </c>
      <c r="H27" s="8">
        <v>-824102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824102</v>
      </c>
      <c r="Y27" s="8">
        <v>-824102</v>
      </c>
      <c r="Z27" s="2">
        <v>-100</v>
      </c>
      <c r="AA27" s="6">
        <v>9889220</v>
      </c>
    </row>
    <row r="28" spans="1:27" ht="13.5" x14ac:dyDescent="0.25">
      <c r="A28" s="25" t="s">
        <v>54</v>
      </c>
      <c r="B28" s="24" t="s">
        <v>32</v>
      </c>
      <c r="C28" s="6">
        <v>7449610</v>
      </c>
      <c r="D28" s="6"/>
      <c r="E28" s="7">
        <v>8710026</v>
      </c>
      <c r="F28" s="8">
        <v>8710026</v>
      </c>
      <c r="G28" s="8">
        <v>62433</v>
      </c>
      <c r="H28" s="8">
        <v>75660</v>
      </c>
      <c r="I28" s="8">
        <v>7261</v>
      </c>
      <c r="J28" s="8">
        <v>145354</v>
      </c>
      <c r="K28" s="8"/>
      <c r="L28" s="8">
        <v>24</v>
      </c>
      <c r="M28" s="8">
        <v>4050108</v>
      </c>
      <c r="N28" s="8">
        <v>4050132</v>
      </c>
      <c r="O28" s="8"/>
      <c r="P28" s="8"/>
      <c r="Q28" s="8"/>
      <c r="R28" s="8"/>
      <c r="S28" s="8"/>
      <c r="T28" s="8"/>
      <c r="U28" s="8"/>
      <c r="V28" s="8"/>
      <c r="W28" s="8">
        <v>4195486</v>
      </c>
      <c r="X28" s="8">
        <v>4539743</v>
      </c>
      <c r="Y28" s="8">
        <v>-344257</v>
      </c>
      <c r="Z28" s="2">
        <v>-7.5831825722293091</v>
      </c>
      <c r="AA28" s="6">
        <v>8710026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8170001</v>
      </c>
      <c r="D30" s="6"/>
      <c r="E30" s="7">
        <v>5990033</v>
      </c>
      <c r="F30" s="8">
        <v>5990033</v>
      </c>
      <c r="G30" s="8">
        <v>369508</v>
      </c>
      <c r="H30" s="8">
        <v>626206</v>
      </c>
      <c r="I30" s="8">
        <v>689003</v>
      </c>
      <c r="J30" s="8">
        <v>1684717</v>
      </c>
      <c r="K30" s="8">
        <v>527592</v>
      </c>
      <c r="L30" s="8">
        <v>685608</v>
      </c>
      <c r="M30" s="8">
        <v>514199</v>
      </c>
      <c r="N30" s="8">
        <v>1727399</v>
      </c>
      <c r="O30" s="8"/>
      <c r="P30" s="8"/>
      <c r="Q30" s="8"/>
      <c r="R30" s="8"/>
      <c r="S30" s="8"/>
      <c r="T30" s="8"/>
      <c r="U30" s="8"/>
      <c r="V30" s="8"/>
      <c r="W30" s="8">
        <v>3412116</v>
      </c>
      <c r="X30" s="8">
        <v>2296485</v>
      </c>
      <c r="Y30" s="8">
        <v>1115631</v>
      </c>
      <c r="Z30" s="2">
        <v>48.579938471185315</v>
      </c>
      <c r="AA30" s="6">
        <v>5990033</v>
      </c>
    </row>
    <row r="31" spans="1:27" ht="13.5" x14ac:dyDescent="0.25">
      <c r="A31" s="25" t="s">
        <v>57</v>
      </c>
      <c r="B31" s="24" t="s">
        <v>32</v>
      </c>
      <c r="C31" s="6">
        <v>14036043</v>
      </c>
      <c r="D31" s="6"/>
      <c r="E31" s="7">
        <v>13713414</v>
      </c>
      <c r="F31" s="8">
        <v>13713414</v>
      </c>
      <c r="G31" s="8">
        <v>11963</v>
      </c>
      <c r="H31" s="8">
        <v>1360001</v>
      </c>
      <c r="I31" s="8">
        <v>1072932</v>
      </c>
      <c r="J31" s="8">
        <v>2444896</v>
      </c>
      <c r="K31" s="8">
        <v>979267</v>
      </c>
      <c r="L31" s="8">
        <v>2193900</v>
      </c>
      <c r="M31" s="8">
        <v>660349</v>
      </c>
      <c r="N31" s="8">
        <v>3833516</v>
      </c>
      <c r="O31" s="8"/>
      <c r="P31" s="8"/>
      <c r="Q31" s="8"/>
      <c r="R31" s="8"/>
      <c r="S31" s="8"/>
      <c r="T31" s="8"/>
      <c r="U31" s="8"/>
      <c r="V31" s="8"/>
      <c r="W31" s="8">
        <v>6278412</v>
      </c>
      <c r="X31" s="8">
        <v>3569281</v>
      </c>
      <c r="Y31" s="8">
        <v>2709131</v>
      </c>
      <c r="Z31" s="2">
        <v>75.901308975112912</v>
      </c>
      <c r="AA31" s="6">
        <v>13713414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1142851</v>
      </c>
      <c r="D33" s="6"/>
      <c r="E33" s="7">
        <v>1317686</v>
      </c>
      <c r="F33" s="8">
        <v>1317686</v>
      </c>
      <c r="G33" s="8">
        <v>1456</v>
      </c>
      <c r="H33" s="8">
        <v>169747</v>
      </c>
      <c r="I33" s="8">
        <v>5657</v>
      </c>
      <c r="J33" s="8">
        <v>176860</v>
      </c>
      <c r="K33" s="8">
        <v>111252</v>
      </c>
      <c r="L33" s="8">
        <v>27807</v>
      </c>
      <c r="M33" s="8">
        <v>118021</v>
      </c>
      <c r="N33" s="8">
        <v>257080</v>
      </c>
      <c r="O33" s="8"/>
      <c r="P33" s="8"/>
      <c r="Q33" s="8"/>
      <c r="R33" s="8"/>
      <c r="S33" s="8"/>
      <c r="T33" s="8"/>
      <c r="U33" s="8"/>
      <c r="V33" s="8"/>
      <c r="W33" s="8">
        <v>433940</v>
      </c>
      <c r="X33" s="8">
        <v>486086</v>
      </c>
      <c r="Y33" s="8">
        <v>-52146</v>
      </c>
      <c r="Z33" s="2">
        <v>-10.727731306805792</v>
      </c>
      <c r="AA33" s="6">
        <v>1317686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64651355</v>
      </c>
      <c r="D35" s="33">
        <f>SUM(D24:D34)</f>
        <v>0</v>
      </c>
      <c r="E35" s="34">
        <f t="shared" si="1"/>
        <v>64973296</v>
      </c>
      <c r="F35" s="35">
        <f t="shared" si="1"/>
        <v>64973296</v>
      </c>
      <c r="G35" s="35">
        <f t="shared" si="1"/>
        <v>2522099</v>
      </c>
      <c r="H35" s="35">
        <f t="shared" si="1"/>
        <v>4082485</v>
      </c>
      <c r="I35" s="35">
        <f t="shared" si="1"/>
        <v>4026944</v>
      </c>
      <c r="J35" s="35">
        <f t="shared" si="1"/>
        <v>10631528</v>
      </c>
      <c r="K35" s="35">
        <f t="shared" si="1"/>
        <v>4150946</v>
      </c>
      <c r="L35" s="35">
        <f t="shared" si="1"/>
        <v>5874038</v>
      </c>
      <c r="M35" s="35">
        <f t="shared" si="1"/>
        <v>7940278</v>
      </c>
      <c r="N35" s="35">
        <f t="shared" si="1"/>
        <v>17965262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28596790</v>
      </c>
      <c r="X35" s="35">
        <f t="shared" si="1"/>
        <v>23620397</v>
      </c>
      <c r="Y35" s="35">
        <f t="shared" si="1"/>
        <v>4976393</v>
      </c>
      <c r="Z35" s="36">
        <f>+IF(X35&lt;&gt;0,+(Y35/X35)*100,0)</f>
        <v>21.068202198294976</v>
      </c>
      <c r="AA35" s="33">
        <f>SUM(AA24:AA34)</f>
        <v>64973296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38247455</v>
      </c>
      <c r="D37" s="46">
        <f>+D21-D35</f>
        <v>0</v>
      </c>
      <c r="E37" s="47">
        <f t="shared" si="2"/>
        <v>37506759</v>
      </c>
      <c r="F37" s="48">
        <f t="shared" si="2"/>
        <v>38203118</v>
      </c>
      <c r="G37" s="48">
        <f t="shared" si="2"/>
        <v>21593634</v>
      </c>
      <c r="H37" s="48">
        <f t="shared" si="2"/>
        <v>-3861651</v>
      </c>
      <c r="I37" s="48">
        <f t="shared" si="2"/>
        <v>5103760</v>
      </c>
      <c r="J37" s="48">
        <f t="shared" si="2"/>
        <v>22835743</v>
      </c>
      <c r="K37" s="48">
        <f t="shared" si="2"/>
        <v>790775</v>
      </c>
      <c r="L37" s="48">
        <f t="shared" si="2"/>
        <v>202428</v>
      </c>
      <c r="M37" s="48">
        <f t="shared" si="2"/>
        <v>5515732</v>
      </c>
      <c r="N37" s="48">
        <f t="shared" si="2"/>
        <v>6508935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29344678</v>
      </c>
      <c r="X37" s="48">
        <f>IF(F21=F35,0,X21-X35)</f>
        <v>36666951</v>
      </c>
      <c r="Y37" s="48">
        <f t="shared" si="2"/>
        <v>-7322273</v>
      </c>
      <c r="Z37" s="49">
        <f>+IF(X37&lt;&gt;0,+(Y37/X37)*100,0)</f>
        <v>-19.969680598749541</v>
      </c>
      <c r="AA37" s="46">
        <f>+AA21-AA35</f>
        <v>38203118</v>
      </c>
    </row>
    <row r="38" spans="1:27" ht="23.1" customHeight="1" x14ac:dyDescent="0.25">
      <c r="A38" s="50" t="s">
        <v>62</v>
      </c>
      <c r="B38" s="29" t="s">
        <v>32</v>
      </c>
      <c r="C38" s="6">
        <v>431523</v>
      </c>
      <c r="D38" s="6"/>
      <c r="E38" s="7">
        <v>4440870</v>
      </c>
      <c r="F38" s="8">
        <v>9083260</v>
      </c>
      <c r="G38" s="8">
        <v>932069</v>
      </c>
      <c r="H38" s="8">
        <v>978851</v>
      </c>
      <c r="I38" s="8">
        <v>1135297</v>
      </c>
      <c r="J38" s="8">
        <v>3046217</v>
      </c>
      <c r="K38" s="8">
        <v>826929</v>
      </c>
      <c r="L38" s="8">
        <v>1138579</v>
      </c>
      <c r="M38" s="8">
        <v>186252</v>
      </c>
      <c r="N38" s="8">
        <v>2151760</v>
      </c>
      <c r="O38" s="8"/>
      <c r="P38" s="8"/>
      <c r="Q38" s="8"/>
      <c r="R38" s="8"/>
      <c r="S38" s="8"/>
      <c r="T38" s="8"/>
      <c r="U38" s="8"/>
      <c r="V38" s="8"/>
      <c r="W38" s="8">
        <v>5197977</v>
      </c>
      <c r="X38" s="8">
        <v>4637154</v>
      </c>
      <c r="Y38" s="8">
        <v>560823</v>
      </c>
      <c r="Z38" s="2">
        <v>12.094120661077893</v>
      </c>
      <c r="AA38" s="6">
        <v>9083260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>
        <v>230005</v>
      </c>
      <c r="H39" s="26">
        <v>67536</v>
      </c>
      <c r="I39" s="26">
        <v>180118</v>
      </c>
      <c r="J39" s="26">
        <v>477659</v>
      </c>
      <c r="K39" s="26">
        <v>182087</v>
      </c>
      <c r="L39" s="26">
        <v>121391</v>
      </c>
      <c r="M39" s="26">
        <v>168098</v>
      </c>
      <c r="N39" s="26">
        <v>471576</v>
      </c>
      <c r="O39" s="26"/>
      <c r="P39" s="26"/>
      <c r="Q39" s="26"/>
      <c r="R39" s="26"/>
      <c r="S39" s="26"/>
      <c r="T39" s="26"/>
      <c r="U39" s="26"/>
      <c r="V39" s="26"/>
      <c r="W39" s="26">
        <v>949235</v>
      </c>
      <c r="X39" s="26">
        <v>125455</v>
      </c>
      <c r="Y39" s="26">
        <v>823780</v>
      </c>
      <c r="Z39" s="27">
        <v>656.63385277589578</v>
      </c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38678978</v>
      </c>
      <c r="D41" s="56">
        <f>SUM(D37:D40)</f>
        <v>0</v>
      </c>
      <c r="E41" s="57">
        <f t="shared" si="3"/>
        <v>41947629</v>
      </c>
      <c r="F41" s="58">
        <f t="shared" si="3"/>
        <v>47286378</v>
      </c>
      <c r="G41" s="58">
        <f t="shared" si="3"/>
        <v>22755708</v>
      </c>
      <c r="H41" s="58">
        <f t="shared" si="3"/>
        <v>-2815264</v>
      </c>
      <c r="I41" s="58">
        <f t="shared" si="3"/>
        <v>6419175</v>
      </c>
      <c r="J41" s="58">
        <f t="shared" si="3"/>
        <v>26359619</v>
      </c>
      <c r="K41" s="58">
        <f t="shared" si="3"/>
        <v>1799791</v>
      </c>
      <c r="L41" s="58">
        <f t="shared" si="3"/>
        <v>1462398</v>
      </c>
      <c r="M41" s="58">
        <f t="shared" si="3"/>
        <v>5870082</v>
      </c>
      <c r="N41" s="58">
        <f t="shared" si="3"/>
        <v>9132271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35491890</v>
      </c>
      <c r="X41" s="58">
        <f t="shared" si="3"/>
        <v>41429560</v>
      </c>
      <c r="Y41" s="58">
        <f t="shared" si="3"/>
        <v>-5937670</v>
      </c>
      <c r="Z41" s="59">
        <f>+IF(X41&lt;&gt;0,+(Y41/X41)*100,0)</f>
        <v>-14.33196490621672</v>
      </c>
      <c r="AA41" s="56">
        <f>SUM(AA37:AA40)</f>
        <v>47286378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38678978</v>
      </c>
      <c r="D43" s="64">
        <f>+D41-D42</f>
        <v>0</v>
      </c>
      <c r="E43" s="65">
        <f t="shared" si="4"/>
        <v>41947629</v>
      </c>
      <c r="F43" s="66">
        <f t="shared" si="4"/>
        <v>47286378</v>
      </c>
      <c r="G43" s="66">
        <f t="shared" si="4"/>
        <v>22755708</v>
      </c>
      <c r="H43" s="66">
        <f t="shared" si="4"/>
        <v>-2815264</v>
      </c>
      <c r="I43" s="66">
        <f t="shared" si="4"/>
        <v>6419175</v>
      </c>
      <c r="J43" s="66">
        <f t="shared" si="4"/>
        <v>26359619</v>
      </c>
      <c r="K43" s="66">
        <f t="shared" si="4"/>
        <v>1799791</v>
      </c>
      <c r="L43" s="66">
        <f t="shared" si="4"/>
        <v>1462398</v>
      </c>
      <c r="M43" s="66">
        <f t="shared" si="4"/>
        <v>5870082</v>
      </c>
      <c r="N43" s="66">
        <f t="shared" si="4"/>
        <v>9132271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35491890</v>
      </c>
      <c r="X43" s="66">
        <f t="shared" si="4"/>
        <v>41429560</v>
      </c>
      <c r="Y43" s="66">
        <f t="shared" si="4"/>
        <v>-5937670</v>
      </c>
      <c r="Z43" s="67">
        <f>+IF(X43&lt;&gt;0,+(Y43/X43)*100,0)</f>
        <v>-14.33196490621672</v>
      </c>
      <c r="AA43" s="64">
        <f>+AA41-AA42</f>
        <v>47286378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38678978</v>
      </c>
      <c r="D45" s="56">
        <f>SUM(D43:D44)</f>
        <v>0</v>
      </c>
      <c r="E45" s="57">
        <f t="shared" si="5"/>
        <v>41947629</v>
      </c>
      <c r="F45" s="58">
        <f t="shared" si="5"/>
        <v>47286378</v>
      </c>
      <c r="G45" s="58">
        <f t="shared" si="5"/>
        <v>22755708</v>
      </c>
      <c r="H45" s="58">
        <f t="shared" si="5"/>
        <v>-2815264</v>
      </c>
      <c r="I45" s="58">
        <f t="shared" si="5"/>
        <v>6419175</v>
      </c>
      <c r="J45" s="58">
        <f t="shared" si="5"/>
        <v>26359619</v>
      </c>
      <c r="K45" s="58">
        <f t="shared" si="5"/>
        <v>1799791</v>
      </c>
      <c r="L45" s="58">
        <f t="shared" si="5"/>
        <v>1462398</v>
      </c>
      <c r="M45" s="58">
        <f t="shared" si="5"/>
        <v>5870082</v>
      </c>
      <c r="N45" s="58">
        <f t="shared" si="5"/>
        <v>9132271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35491890</v>
      </c>
      <c r="X45" s="58">
        <f t="shared" si="5"/>
        <v>41429560</v>
      </c>
      <c r="Y45" s="58">
        <f t="shared" si="5"/>
        <v>-5937670</v>
      </c>
      <c r="Z45" s="59">
        <f>+IF(X45&lt;&gt;0,+(Y45/X45)*100,0)</f>
        <v>-14.33196490621672</v>
      </c>
      <c r="AA45" s="56">
        <f>SUM(AA43:AA44)</f>
        <v>47286378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38678978</v>
      </c>
      <c r="D47" s="71">
        <f>SUM(D45:D46)</f>
        <v>0</v>
      </c>
      <c r="E47" s="72">
        <f t="shared" si="6"/>
        <v>41947629</v>
      </c>
      <c r="F47" s="73">
        <f t="shared" si="6"/>
        <v>47286378</v>
      </c>
      <c r="G47" s="73">
        <f t="shared" si="6"/>
        <v>22755708</v>
      </c>
      <c r="H47" s="74">
        <f t="shared" si="6"/>
        <v>-2815264</v>
      </c>
      <c r="I47" s="74">
        <f t="shared" si="6"/>
        <v>6419175</v>
      </c>
      <c r="J47" s="74">
        <f t="shared" si="6"/>
        <v>26359619</v>
      </c>
      <c r="K47" s="74">
        <f t="shared" si="6"/>
        <v>1799791</v>
      </c>
      <c r="L47" s="74">
        <f t="shared" si="6"/>
        <v>1462398</v>
      </c>
      <c r="M47" s="73">
        <f t="shared" si="6"/>
        <v>5870082</v>
      </c>
      <c r="N47" s="73">
        <f t="shared" si="6"/>
        <v>9132271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35491890</v>
      </c>
      <c r="X47" s="74">
        <f t="shared" si="6"/>
        <v>41429560</v>
      </c>
      <c r="Y47" s="74">
        <f t="shared" si="6"/>
        <v>-5937670</v>
      </c>
      <c r="Z47" s="75">
        <f>+IF(X47&lt;&gt;0,+(Y47/X47)*100,0)</f>
        <v>-14.33196490621672</v>
      </c>
      <c r="AA47" s="76">
        <f>SUM(AA45:AA46)</f>
        <v>47286378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2203020</v>
      </c>
      <c r="D7" s="6"/>
      <c r="E7" s="7">
        <v>2925504</v>
      </c>
      <c r="F7" s="8">
        <v>2925504</v>
      </c>
      <c r="G7" s="8">
        <v>344362</v>
      </c>
      <c r="H7" s="8">
        <v>338104</v>
      </c>
      <c r="I7" s="8">
        <v>348636</v>
      </c>
      <c r="J7" s="8">
        <v>1031102</v>
      </c>
      <c r="K7" s="8">
        <v>381473</v>
      </c>
      <c r="L7" s="8">
        <v>376240</v>
      </c>
      <c r="M7" s="8">
        <v>357854</v>
      </c>
      <c r="N7" s="8">
        <v>1115567</v>
      </c>
      <c r="O7" s="8"/>
      <c r="P7" s="8"/>
      <c r="Q7" s="8"/>
      <c r="R7" s="8"/>
      <c r="S7" s="8"/>
      <c r="T7" s="8"/>
      <c r="U7" s="8"/>
      <c r="V7" s="8"/>
      <c r="W7" s="8">
        <v>2146669</v>
      </c>
      <c r="X7" s="8">
        <v>1462752</v>
      </c>
      <c r="Y7" s="8">
        <v>683917</v>
      </c>
      <c r="Z7" s="2">
        <v>46.755499223381683</v>
      </c>
      <c r="AA7" s="6">
        <v>2925504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1573898</v>
      </c>
      <c r="D18" s="6"/>
      <c r="E18" s="7">
        <v>1267824</v>
      </c>
      <c r="F18" s="8">
        <v>1267824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633912</v>
      </c>
      <c r="Y18" s="8">
        <v>-633912</v>
      </c>
      <c r="Z18" s="2">
        <v>-100</v>
      </c>
      <c r="AA18" s="6">
        <v>1267824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3776918</v>
      </c>
      <c r="D21" s="33">
        <f t="shared" si="0"/>
        <v>0</v>
      </c>
      <c r="E21" s="34">
        <f t="shared" si="0"/>
        <v>4193328</v>
      </c>
      <c r="F21" s="35">
        <f t="shared" si="0"/>
        <v>4193328</v>
      </c>
      <c r="G21" s="35">
        <f t="shared" si="0"/>
        <v>344362</v>
      </c>
      <c r="H21" s="35">
        <f t="shared" si="0"/>
        <v>338104</v>
      </c>
      <c r="I21" s="35">
        <f t="shared" si="0"/>
        <v>348636</v>
      </c>
      <c r="J21" s="35">
        <f t="shared" si="0"/>
        <v>1031102</v>
      </c>
      <c r="K21" s="35">
        <f t="shared" si="0"/>
        <v>381473</v>
      </c>
      <c r="L21" s="35">
        <f t="shared" si="0"/>
        <v>376240</v>
      </c>
      <c r="M21" s="35">
        <f t="shared" si="0"/>
        <v>357854</v>
      </c>
      <c r="N21" s="35">
        <f t="shared" si="0"/>
        <v>1115567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2146669</v>
      </c>
      <c r="X21" s="35">
        <f t="shared" si="0"/>
        <v>2096664</v>
      </c>
      <c r="Y21" s="35">
        <f t="shared" si="0"/>
        <v>50005</v>
      </c>
      <c r="Z21" s="36">
        <f>+IF(X21&lt;&gt;0,+(Y21/X21)*100,0)</f>
        <v>2.3849791859830662</v>
      </c>
      <c r="AA21" s="33">
        <f>SUM(AA5:AA20)</f>
        <v>4193328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1549848</v>
      </c>
      <c r="D24" s="6"/>
      <c r="E24" s="7">
        <v>1528658</v>
      </c>
      <c r="F24" s="8">
        <v>1528658</v>
      </c>
      <c r="G24" s="8">
        <v>115981</v>
      </c>
      <c r="H24" s="8">
        <v>122983</v>
      </c>
      <c r="I24" s="8">
        <v>125835</v>
      </c>
      <c r="J24" s="8">
        <v>364799</v>
      </c>
      <c r="K24" s="8">
        <v>115586</v>
      </c>
      <c r="L24" s="8">
        <v>199354</v>
      </c>
      <c r="M24" s="8">
        <v>119384</v>
      </c>
      <c r="N24" s="8">
        <v>434324</v>
      </c>
      <c r="O24" s="8"/>
      <c r="P24" s="8"/>
      <c r="Q24" s="8"/>
      <c r="R24" s="8"/>
      <c r="S24" s="8"/>
      <c r="T24" s="8"/>
      <c r="U24" s="8"/>
      <c r="V24" s="8"/>
      <c r="W24" s="8">
        <v>799123</v>
      </c>
      <c r="X24" s="8">
        <v>764328</v>
      </c>
      <c r="Y24" s="8">
        <v>34795</v>
      </c>
      <c r="Z24" s="2">
        <v>4.552364953266137</v>
      </c>
      <c r="AA24" s="6">
        <v>1528658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-303681</v>
      </c>
      <c r="D26" s="6"/>
      <c r="E26" s="7">
        <v>31392</v>
      </c>
      <c r="F26" s="8">
        <v>31392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15696</v>
      </c>
      <c r="Y26" s="8">
        <v>-15696</v>
      </c>
      <c r="Z26" s="2">
        <v>-100</v>
      </c>
      <c r="AA26" s="6">
        <v>31392</v>
      </c>
    </row>
    <row r="27" spans="1:27" ht="13.5" x14ac:dyDescent="0.25">
      <c r="A27" s="25" t="s">
        <v>53</v>
      </c>
      <c r="B27" s="24" t="s">
        <v>32</v>
      </c>
      <c r="C27" s="6">
        <v>1294291</v>
      </c>
      <c r="D27" s="6"/>
      <c r="E27" s="7">
        <v>665892</v>
      </c>
      <c r="F27" s="8">
        <v>665892</v>
      </c>
      <c r="G27" s="8">
        <v>55491</v>
      </c>
      <c r="H27" s="8">
        <v>55491</v>
      </c>
      <c r="I27" s="8">
        <v>55491</v>
      </c>
      <c r="J27" s="8">
        <v>166473</v>
      </c>
      <c r="K27" s="8">
        <v>55491</v>
      </c>
      <c r="L27" s="8">
        <v>55491</v>
      </c>
      <c r="M27" s="8">
        <v>55491</v>
      </c>
      <c r="N27" s="8">
        <v>166473</v>
      </c>
      <c r="O27" s="8"/>
      <c r="P27" s="8"/>
      <c r="Q27" s="8"/>
      <c r="R27" s="8"/>
      <c r="S27" s="8"/>
      <c r="T27" s="8"/>
      <c r="U27" s="8"/>
      <c r="V27" s="8"/>
      <c r="W27" s="8">
        <v>332946</v>
      </c>
      <c r="X27" s="8">
        <v>332946</v>
      </c>
      <c r="Y27" s="8"/>
      <c r="Z27" s="2"/>
      <c r="AA27" s="6">
        <v>665892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792359</v>
      </c>
      <c r="D30" s="6"/>
      <c r="E30" s="7">
        <v>703512</v>
      </c>
      <c r="F30" s="8">
        <v>703512</v>
      </c>
      <c r="G30" s="8"/>
      <c r="H30" s="8">
        <v>133829</v>
      </c>
      <c r="I30" s="8">
        <v>44605</v>
      </c>
      <c r="J30" s="8">
        <v>178434</v>
      </c>
      <c r="K30" s="8">
        <v>23221</v>
      </c>
      <c r="L30" s="8">
        <v>35736</v>
      </c>
      <c r="M30" s="8">
        <v>58518</v>
      </c>
      <c r="N30" s="8">
        <v>117475</v>
      </c>
      <c r="O30" s="8"/>
      <c r="P30" s="8"/>
      <c r="Q30" s="8"/>
      <c r="R30" s="8"/>
      <c r="S30" s="8"/>
      <c r="T30" s="8"/>
      <c r="U30" s="8"/>
      <c r="V30" s="8"/>
      <c r="W30" s="8">
        <v>295909</v>
      </c>
      <c r="X30" s="8">
        <v>351756</v>
      </c>
      <c r="Y30" s="8">
        <v>-55847</v>
      </c>
      <c r="Z30" s="2">
        <v>-15.876630391521395</v>
      </c>
      <c r="AA30" s="6">
        <v>703512</v>
      </c>
    </row>
    <row r="31" spans="1:27" ht="13.5" x14ac:dyDescent="0.25">
      <c r="A31" s="25" t="s">
        <v>57</v>
      </c>
      <c r="B31" s="24" t="s">
        <v>32</v>
      </c>
      <c r="C31" s="6">
        <v>341072</v>
      </c>
      <c r="D31" s="6"/>
      <c r="E31" s="7">
        <v>409992</v>
      </c>
      <c r="F31" s="8">
        <v>409992</v>
      </c>
      <c r="G31" s="8"/>
      <c r="H31" s="8">
        <v>16100</v>
      </c>
      <c r="I31" s="8">
        <v>24028</v>
      </c>
      <c r="J31" s="8">
        <v>40128</v>
      </c>
      <c r="K31" s="8">
        <v>16213</v>
      </c>
      <c r="L31" s="8">
        <v>17779</v>
      </c>
      <c r="M31" s="8">
        <v>17633</v>
      </c>
      <c r="N31" s="8">
        <v>51625</v>
      </c>
      <c r="O31" s="8"/>
      <c r="P31" s="8"/>
      <c r="Q31" s="8"/>
      <c r="R31" s="8"/>
      <c r="S31" s="8"/>
      <c r="T31" s="8"/>
      <c r="U31" s="8"/>
      <c r="V31" s="8"/>
      <c r="W31" s="8">
        <v>91753</v>
      </c>
      <c r="X31" s="8">
        <v>204996</v>
      </c>
      <c r="Y31" s="8">
        <v>-113243</v>
      </c>
      <c r="Z31" s="2">
        <v>-55.241565689086613</v>
      </c>
      <c r="AA31" s="6">
        <v>409992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486376</v>
      </c>
      <c r="D33" s="6"/>
      <c r="E33" s="7">
        <v>381876</v>
      </c>
      <c r="F33" s="8">
        <v>381876</v>
      </c>
      <c r="G33" s="8">
        <v>8515</v>
      </c>
      <c r="H33" s="8">
        <v>11494</v>
      </c>
      <c r="I33" s="8">
        <v>19413</v>
      </c>
      <c r="J33" s="8">
        <v>39422</v>
      </c>
      <c r="K33" s="8">
        <v>48361</v>
      </c>
      <c r="L33" s="8">
        <v>39531</v>
      </c>
      <c r="M33" s="8">
        <v>30545</v>
      </c>
      <c r="N33" s="8">
        <v>118437</v>
      </c>
      <c r="O33" s="8"/>
      <c r="P33" s="8"/>
      <c r="Q33" s="8"/>
      <c r="R33" s="8"/>
      <c r="S33" s="8"/>
      <c r="T33" s="8"/>
      <c r="U33" s="8"/>
      <c r="V33" s="8"/>
      <c r="W33" s="8">
        <v>157859</v>
      </c>
      <c r="X33" s="8">
        <v>190938</v>
      </c>
      <c r="Y33" s="8">
        <v>-33079</v>
      </c>
      <c r="Z33" s="2">
        <v>-17.324471818077072</v>
      </c>
      <c r="AA33" s="6">
        <v>381876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4160265</v>
      </c>
      <c r="D35" s="33">
        <f>SUM(D24:D34)</f>
        <v>0</v>
      </c>
      <c r="E35" s="34">
        <f t="shared" si="1"/>
        <v>3721322</v>
      </c>
      <c r="F35" s="35">
        <f t="shared" si="1"/>
        <v>3721322</v>
      </c>
      <c r="G35" s="35">
        <f t="shared" si="1"/>
        <v>179987</v>
      </c>
      <c r="H35" s="35">
        <f t="shared" si="1"/>
        <v>339897</v>
      </c>
      <c r="I35" s="35">
        <f t="shared" si="1"/>
        <v>269372</v>
      </c>
      <c r="J35" s="35">
        <f t="shared" si="1"/>
        <v>789256</v>
      </c>
      <c r="K35" s="35">
        <f t="shared" si="1"/>
        <v>258872</v>
      </c>
      <c r="L35" s="35">
        <f t="shared" si="1"/>
        <v>347891</v>
      </c>
      <c r="M35" s="35">
        <f t="shared" si="1"/>
        <v>281571</v>
      </c>
      <c r="N35" s="35">
        <f t="shared" si="1"/>
        <v>888334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1677590</v>
      </c>
      <c r="X35" s="35">
        <f t="shared" si="1"/>
        <v>1860660</v>
      </c>
      <c r="Y35" s="35">
        <f t="shared" si="1"/>
        <v>-183070</v>
      </c>
      <c r="Z35" s="36">
        <f>+IF(X35&lt;&gt;0,+(Y35/X35)*100,0)</f>
        <v>-9.8389818666494691</v>
      </c>
      <c r="AA35" s="33">
        <f>SUM(AA24:AA34)</f>
        <v>3721322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-383347</v>
      </c>
      <c r="D37" s="46">
        <f>+D21-D35</f>
        <v>0</v>
      </c>
      <c r="E37" s="47">
        <f t="shared" si="2"/>
        <v>472006</v>
      </c>
      <c r="F37" s="48">
        <f t="shared" si="2"/>
        <v>472006</v>
      </c>
      <c r="G37" s="48">
        <f t="shared" si="2"/>
        <v>164375</v>
      </c>
      <c r="H37" s="48">
        <f t="shared" si="2"/>
        <v>-1793</v>
      </c>
      <c r="I37" s="48">
        <f t="shared" si="2"/>
        <v>79264</v>
      </c>
      <c r="J37" s="48">
        <f t="shared" si="2"/>
        <v>241846</v>
      </c>
      <c r="K37" s="48">
        <f t="shared" si="2"/>
        <v>122601</v>
      </c>
      <c r="L37" s="48">
        <f t="shared" si="2"/>
        <v>28349</v>
      </c>
      <c r="M37" s="48">
        <f t="shared" si="2"/>
        <v>76283</v>
      </c>
      <c r="N37" s="48">
        <f t="shared" si="2"/>
        <v>227233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469079</v>
      </c>
      <c r="X37" s="48">
        <f>IF(F21=F35,0,X21-X35)</f>
        <v>236004</v>
      </c>
      <c r="Y37" s="48">
        <f t="shared" si="2"/>
        <v>233075</v>
      </c>
      <c r="Z37" s="49">
        <f>+IF(X37&lt;&gt;0,+(Y37/X37)*100,0)</f>
        <v>98.758919340350161</v>
      </c>
      <c r="AA37" s="46">
        <f>+AA21-AA35</f>
        <v>472006</v>
      </c>
    </row>
    <row r="38" spans="1:27" ht="23.1" customHeight="1" x14ac:dyDescent="0.25">
      <c r="A38" s="50" t="s">
        <v>62</v>
      </c>
      <c r="B38" s="29" t="s">
        <v>32</v>
      </c>
      <c r="C38" s="6">
        <v>6233723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5850376</v>
      </c>
      <c r="D41" s="56">
        <f>SUM(D37:D40)</f>
        <v>0</v>
      </c>
      <c r="E41" s="57">
        <f t="shared" si="3"/>
        <v>472006</v>
      </c>
      <c r="F41" s="58">
        <f t="shared" si="3"/>
        <v>472006</v>
      </c>
      <c r="G41" s="58">
        <f t="shared" si="3"/>
        <v>164375</v>
      </c>
      <c r="H41" s="58">
        <f t="shared" si="3"/>
        <v>-1793</v>
      </c>
      <c r="I41" s="58">
        <f t="shared" si="3"/>
        <v>79264</v>
      </c>
      <c r="J41" s="58">
        <f t="shared" si="3"/>
        <v>241846</v>
      </c>
      <c r="K41" s="58">
        <f t="shared" si="3"/>
        <v>122601</v>
      </c>
      <c r="L41" s="58">
        <f t="shared" si="3"/>
        <v>28349</v>
      </c>
      <c r="M41" s="58">
        <f t="shared" si="3"/>
        <v>76283</v>
      </c>
      <c r="N41" s="58">
        <f t="shared" si="3"/>
        <v>227233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469079</v>
      </c>
      <c r="X41" s="58">
        <f t="shared" si="3"/>
        <v>236004</v>
      </c>
      <c r="Y41" s="58">
        <f t="shared" si="3"/>
        <v>233075</v>
      </c>
      <c r="Z41" s="59">
        <f>+IF(X41&lt;&gt;0,+(Y41/X41)*100,0)</f>
        <v>98.758919340350161</v>
      </c>
      <c r="AA41" s="56">
        <f>SUM(AA37:AA40)</f>
        <v>472006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5850376</v>
      </c>
      <c r="D43" s="64">
        <f>+D41-D42</f>
        <v>0</v>
      </c>
      <c r="E43" s="65">
        <f t="shared" si="4"/>
        <v>472006</v>
      </c>
      <c r="F43" s="66">
        <f t="shared" si="4"/>
        <v>472006</v>
      </c>
      <c r="G43" s="66">
        <f t="shared" si="4"/>
        <v>164375</v>
      </c>
      <c r="H43" s="66">
        <f t="shared" si="4"/>
        <v>-1793</v>
      </c>
      <c r="I43" s="66">
        <f t="shared" si="4"/>
        <v>79264</v>
      </c>
      <c r="J43" s="66">
        <f t="shared" si="4"/>
        <v>241846</v>
      </c>
      <c r="K43" s="66">
        <f t="shared" si="4"/>
        <v>122601</v>
      </c>
      <c r="L43" s="66">
        <f t="shared" si="4"/>
        <v>28349</v>
      </c>
      <c r="M43" s="66">
        <f t="shared" si="4"/>
        <v>76283</v>
      </c>
      <c r="N43" s="66">
        <f t="shared" si="4"/>
        <v>227233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469079</v>
      </c>
      <c r="X43" s="66">
        <f t="shared" si="4"/>
        <v>236004</v>
      </c>
      <c r="Y43" s="66">
        <f t="shared" si="4"/>
        <v>233075</v>
      </c>
      <c r="Z43" s="67">
        <f>+IF(X43&lt;&gt;0,+(Y43/X43)*100,0)</f>
        <v>98.758919340350161</v>
      </c>
      <c r="AA43" s="64">
        <f>+AA41-AA42</f>
        <v>472006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5850376</v>
      </c>
      <c r="D45" s="56">
        <f>SUM(D43:D44)</f>
        <v>0</v>
      </c>
      <c r="E45" s="57">
        <f t="shared" si="5"/>
        <v>472006</v>
      </c>
      <c r="F45" s="58">
        <f t="shared" si="5"/>
        <v>472006</v>
      </c>
      <c r="G45" s="58">
        <f t="shared" si="5"/>
        <v>164375</v>
      </c>
      <c r="H45" s="58">
        <f t="shared" si="5"/>
        <v>-1793</v>
      </c>
      <c r="I45" s="58">
        <f t="shared" si="5"/>
        <v>79264</v>
      </c>
      <c r="J45" s="58">
        <f t="shared" si="5"/>
        <v>241846</v>
      </c>
      <c r="K45" s="58">
        <f t="shared" si="5"/>
        <v>122601</v>
      </c>
      <c r="L45" s="58">
        <f t="shared" si="5"/>
        <v>28349</v>
      </c>
      <c r="M45" s="58">
        <f t="shared" si="5"/>
        <v>76283</v>
      </c>
      <c r="N45" s="58">
        <f t="shared" si="5"/>
        <v>227233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469079</v>
      </c>
      <c r="X45" s="58">
        <f t="shared" si="5"/>
        <v>236004</v>
      </c>
      <c r="Y45" s="58">
        <f t="shared" si="5"/>
        <v>233075</v>
      </c>
      <c r="Z45" s="59">
        <f>+IF(X45&lt;&gt;0,+(Y45/X45)*100,0)</f>
        <v>98.758919340350161</v>
      </c>
      <c r="AA45" s="56">
        <f>SUM(AA43:AA44)</f>
        <v>472006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5850376</v>
      </c>
      <c r="D47" s="71">
        <f>SUM(D45:D46)</f>
        <v>0</v>
      </c>
      <c r="E47" s="72">
        <f t="shared" si="6"/>
        <v>472006</v>
      </c>
      <c r="F47" s="73">
        <f t="shared" si="6"/>
        <v>472006</v>
      </c>
      <c r="G47" s="73">
        <f t="shared" si="6"/>
        <v>164375</v>
      </c>
      <c r="H47" s="74">
        <f t="shared" si="6"/>
        <v>-1793</v>
      </c>
      <c r="I47" s="74">
        <f t="shared" si="6"/>
        <v>79264</v>
      </c>
      <c r="J47" s="74">
        <f t="shared" si="6"/>
        <v>241846</v>
      </c>
      <c r="K47" s="74">
        <f t="shared" si="6"/>
        <v>122601</v>
      </c>
      <c r="L47" s="74">
        <f t="shared" si="6"/>
        <v>28349</v>
      </c>
      <c r="M47" s="73">
        <f t="shared" si="6"/>
        <v>76283</v>
      </c>
      <c r="N47" s="73">
        <f t="shared" si="6"/>
        <v>227233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469079</v>
      </c>
      <c r="X47" s="74">
        <f t="shared" si="6"/>
        <v>236004</v>
      </c>
      <c r="Y47" s="74">
        <f t="shared" si="6"/>
        <v>233075</v>
      </c>
      <c r="Z47" s="75">
        <f>+IF(X47&lt;&gt;0,+(Y47/X47)*100,0)</f>
        <v>98.758919340350161</v>
      </c>
      <c r="AA47" s="76">
        <f>SUM(AA45:AA46)</f>
        <v>472006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5567364</v>
      </c>
      <c r="D7" s="6"/>
      <c r="E7" s="7">
        <v>6190100</v>
      </c>
      <c r="F7" s="8">
        <v>6190100</v>
      </c>
      <c r="G7" s="8">
        <v>364001</v>
      </c>
      <c r="H7" s="8">
        <v>321067</v>
      </c>
      <c r="I7" s="8">
        <v>200770</v>
      </c>
      <c r="J7" s="8">
        <v>885838</v>
      </c>
      <c r="K7" s="8">
        <v>386156</v>
      </c>
      <c r="L7" s="8">
        <v>363781</v>
      </c>
      <c r="M7" s="8">
        <v>451445</v>
      </c>
      <c r="N7" s="8">
        <v>1201382</v>
      </c>
      <c r="O7" s="8"/>
      <c r="P7" s="8"/>
      <c r="Q7" s="8"/>
      <c r="R7" s="8"/>
      <c r="S7" s="8"/>
      <c r="T7" s="8"/>
      <c r="U7" s="8"/>
      <c r="V7" s="8"/>
      <c r="W7" s="8">
        <v>2087220</v>
      </c>
      <c r="X7" s="8">
        <v>6836086</v>
      </c>
      <c r="Y7" s="8">
        <v>-4748866</v>
      </c>
      <c r="Z7" s="2">
        <v>-69.467616410911162</v>
      </c>
      <c r="AA7" s="6">
        <v>6190100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612956</v>
      </c>
      <c r="D13" s="6"/>
      <c r="E13" s="7">
        <v>716700</v>
      </c>
      <c r="F13" s="8">
        <v>716700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716700</v>
      </c>
      <c r="Y13" s="8">
        <v>-716700</v>
      </c>
      <c r="Z13" s="2">
        <v>-100</v>
      </c>
      <c r="AA13" s="6">
        <v>716700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6180320</v>
      </c>
      <c r="D21" s="33">
        <f t="shared" si="0"/>
        <v>0</v>
      </c>
      <c r="E21" s="34">
        <f t="shared" si="0"/>
        <v>6906800</v>
      </c>
      <c r="F21" s="35">
        <f t="shared" si="0"/>
        <v>6906800</v>
      </c>
      <c r="G21" s="35">
        <f t="shared" si="0"/>
        <v>364001</v>
      </c>
      <c r="H21" s="35">
        <f t="shared" si="0"/>
        <v>321067</v>
      </c>
      <c r="I21" s="35">
        <f t="shared" si="0"/>
        <v>200770</v>
      </c>
      <c r="J21" s="35">
        <f t="shared" si="0"/>
        <v>885838</v>
      </c>
      <c r="K21" s="35">
        <f t="shared" si="0"/>
        <v>386156</v>
      </c>
      <c r="L21" s="35">
        <f t="shared" si="0"/>
        <v>363781</v>
      </c>
      <c r="M21" s="35">
        <f t="shared" si="0"/>
        <v>451445</v>
      </c>
      <c r="N21" s="35">
        <f t="shared" si="0"/>
        <v>1201382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2087220</v>
      </c>
      <c r="X21" s="35">
        <f t="shared" si="0"/>
        <v>7552786</v>
      </c>
      <c r="Y21" s="35">
        <f t="shared" si="0"/>
        <v>-5465566</v>
      </c>
      <c r="Z21" s="36">
        <f>+IF(X21&lt;&gt;0,+(Y21/X21)*100,0)</f>
        <v>-72.364899521845317</v>
      </c>
      <c r="AA21" s="33">
        <f>SUM(AA5:AA20)</f>
        <v>6906800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1268647</v>
      </c>
      <c r="D24" s="6"/>
      <c r="E24" s="7">
        <v>1456100</v>
      </c>
      <c r="F24" s="8">
        <v>1456100</v>
      </c>
      <c r="G24" s="8">
        <v>114503</v>
      </c>
      <c r="H24" s="8">
        <v>114816</v>
      </c>
      <c r="I24" s="8">
        <v>134169</v>
      </c>
      <c r="J24" s="8">
        <v>363488</v>
      </c>
      <c r="K24" s="8">
        <v>122349</v>
      </c>
      <c r="L24" s="8">
        <v>126279</v>
      </c>
      <c r="M24" s="8">
        <v>123572</v>
      </c>
      <c r="N24" s="8">
        <v>372200</v>
      </c>
      <c r="O24" s="8"/>
      <c r="P24" s="8"/>
      <c r="Q24" s="8"/>
      <c r="R24" s="8"/>
      <c r="S24" s="8"/>
      <c r="T24" s="8"/>
      <c r="U24" s="8"/>
      <c r="V24" s="8"/>
      <c r="W24" s="8">
        <v>735688</v>
      </c>
      <c r="X24" s="8">
        <v>728046</v>
      </c>
      <c r="Y24" s="8">
        <v>7642</v>
      </c>
      <c r="Z24" s="2">
        <v>1.0496589501212836</v>
      </c>
      <c r="AA24" s="6">
        <v>1456100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2874451</v>
      </c>
      <c r="D26" s="6"/>
      <c r="E26" s="7">
        <v>1703400</v>
      </c>
      <c r="F26" s="8">
        <v>1703400</v>
      </c>
      <c r="G26" s="8">
        <v>162271</v>
      </c>
      <c r="H26" s="8">
        <v>162594</v>
      </c>
      <c r="I26" s="8">
        <v>164367</v>
      </c>
      <c r="J26" s="8">
        <v>489232</v>
      </c>
      <c r="K26" s="8">
        <v>166254</v>
      </c>
      <c r="L26" s="8">
        <v>165359</v>
      </c>
      <c r="M26" s="8">
        <v>166668</v>
      </c>
      <c r="N26" s="8">
        <v>498281</v>
      </c>
      <c r="O26" s="8"/>
      <c r="P26" s="8"/>
      <c r="Q26" s="8"/>
      <c r="R26" s="8"/>
      <c r="S26" s="8"/>
      <c r="T26" s="8"/>
      <c r="U26" s="8"/>
      <c r="V26" s="8"/>
      <c r="W26" s="8">
        <v>987513</v>
      </c>
      <c r="X26" s="8">
        <v>851700</v>
      </c>
      <c r="Y26" s="8">
        <v>135813</v>
      </c>
      <c r="Z26" s="2">
        <v>15.946107784431138</v>
      </c>
      <c r="AA26" s="6">
        <v>1703400</v>
      </c>
    </row>
    <row r="27" spans="1:27" ht="13.5" x14ac:dyDescent="0.25">
      <c r="A27" s="25" t="s">
        <v>53</v>
      </c>
      <c r="B27" s="24" t="s">
        <v>32</v>
      </c>
      <c r="C27" s="6">
        <v>1144884</v>
      </c>
      <c r="D27" s="6"/>
      <c r="E27" s="7">
        <v>1191042</v>
      </c>
      <c r="F27" s="8">
        <v>1191042</v>
      </c>
      <c r="G27" s="8">
        <v>99987</v>
      </c>
      <c r="H27" s="8">
        <v>99186</v>
      </c>
      <c r="I27" s="8">
        <v>99186</v>
      </c>
      <c r="J27" s="8">
        <v>298359</v>
      </c>
      <c r="K27" s="8">
        <v>99186</v>
      </c>
      <c r="L27" s="8">
        <v>99186</v>
      </c>
      <c r="M27" s="8">
        <v>99183</v>
      </c>
      <c r="N27" s="8">
        <v>297555</v>
      </c>
      <c r="O27" s="8"/>
      <c r="P27" s="8"/>
      <c r="Q27" s="8"/>
      <c r="R27" s="8"/>
      <c r="S27" s="8"/>
      <c r="T27" s="8"/>
      <c r="U27" s="8"/>
      <c r="V27" s="8"/>
      <c r="W27" s="8">
        <v>595914</v>
      </c>
      <c r="X27" s="8">
        <v>595525</v>
      </c>
      <c r="Y27" s="8">
        <v>389</v>
      </c>
      <c r="Z27" s="2">
        <v>6.5320515511523444E-2</v>
      </c>
      <c r="AA27" s="6">
        <v>1191042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268050</v>
      </c>
      <c r="D30" s="6"/>
      <c r="E30" s="7">
        <v>232000</v>
      </c>
      <c r="F30" s="8">
        <v>232000</v>
      </c>
      <c r="G30" s="8">
        <v>1510</v>
      </c>
      <c r="H30" s="8"/>
      <c r="I30" s="8">
        <v>45577</v>
      </c>
      <c r="J30" s="8">
        <v>47087</v>
      </c>
      <c r="K30" s="8"/>
      <c r="L30" s="8">
        <v>29407</v>
      </c>
      <c r="M30" s="8"/>
      <c r="N30" s="8">
        <v>29407</v>
      </c>
      <c r="O30" s="8"/>
      <c r="P30" s="8"/>
      <c r="Q30" s="8"/>
      <c r="R30" s="8"/>
      <c r="S30" s="8"/>
      <c r="T30" s="8"/>
      <c r="U30" s="8"/>
      <c r="V30" s="8"/>
      <c r="W30" s="8">
        <v>76494</v>
      </c>
      <c r="X30" s="8">
        <v>161988</v>
      </c>
      <c r="Y30" s="8">
        <v>-85494</v>
      </c>
      <c r="Z30" s="2">
        <v>-52.777983554337361</v>
      </c>
      <c r="AA30" s="6">
        <v>232000</v>
      </c>
    </row>
    <row r="31" spans="1:27" ht="13.5" x14ac:dyDescent="0.25">
      <c r="A31" s="25" t="s">
        <v>57</v>
      </c>
      <c r="B31" s="24" t="s">
        <v>32</v>
      </c>
      <c r="C31" s="6">
        <v>443216</v>
      </c>
      <c r="D31" s="6"/>
      <c r="E31" s="7">
        <v>458900</v>
      </c>
      <c r="F31" s="8">
        <v>458900</v>
      </c>
      <c r="G31" s="8">
        <v>2611</v>
      </c>
      <c r="H31" s="8">
        <v>71964</v>
      </c>
      <c r="I31" s="8">
        <v>6528</v>
      </c>
      <c r="J31" s="8">
        <v>81103</v>
      </c>
      <c r="K31" s="8">
        <v>20157</v>
      </c>
      <c r="L31" s="8">
        <v>30061</v>
      </c>
      <c r="M31" s="8">
        <v>216</v>
      </c>
      <c r="N31" s="8">
        <v>50434</v>
      </c>
      <c r="O31" s="8"/>
      <c r="P31" s="8"/>
      <c r="Q31" s="8"/>
      <c r="R31" s="8"/>
      <c r="S31" s="8"/>
      <c r="T31" s="8"/>
      <c r="U31" s="8"/>
      <c r="V31" s="8"/>
      <c r="W31" s="8">
        <v>131537</v>
      </c>
      <c r="X31" s="8">
        <v>274253</v>
      </c>
      <c r="Y31" s="8">
        <v>-142716</v>
      </c>
      <c r="Z31" s="2">
        <v>-52.038081625360519</v>
      </c>
      <c r="AA31" s="6">
        <v>458900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481582</v>
      </c>
      <c r="D33" s="6"/>
      <c r="E33" s="7">
        <v>572200</v>
      </c>
      <c r="F33" s="8">
        <v>572200</v>
      </c>
      <c r="G33" s="8">
        <v>53411</v>
      </c>
      <c r="H33" s="8">
        <v>27439</v>
      </c>
      <c r="I33" s="8">
        <v>37402</v>
      </c>
      <c r="J33" s="8">
        <v>118252</v>
      </c>
      <c r="K33" s="8">
        <v>60658</v>
      </c>
      <c r="L33" s="8">
        <v>72172</v>
      </c>
      <c r="M33" s="8">
        <v>8885</v>
      </c>
      <c r="N33" s="8">
        <v>141715</v>
      </c>
      <c r="O33" s="8"/>
      <c r="P33" s="8"/>
      <c r="Q33" s="8"/>
      <c r="R33" s="8"/>
      <c r="S33" s="8"/>
      <c r="T33" s="8"/>
      <c r="U33" s="8"/>
      <c r="V33" s="8"/>
      <c r="W33" s="8">
        <v>259967</v>
      </c>
      <c r="X33" s="8">
        <v>-254668761</v>
      </c>
      <c r="Y33" s="8">
        <v>254928728</v>
      </c>
      <c r="Z33" s="2">
        <v>-100.10208044323112</v>
      </c>
      <c r="AA33" s="6">
        <v>572200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6480830</v>
      </c>
      <c r="D35" s="33">
        <f>SUM(D24:D34)</f>
        <v>0</v>
      </c>
      <c r="E35" s="34">
        <f t="shared" si="1"/>
        <v>5613642</v>
      </c>
      <c r="F35" s="35">
        <f t="shared" si="1"/>
        <v>5613642</v>
      </c>
      <c r="G35" s="35">
        <f t="shared" si="1"/>
        <v>434293</v>
      </c>
      <c r="H35" s="35">
        <f t="shared" si="1"/>
        <v>475999</v>
      </c>
      <c r="I35" s="35">
        <f t="shared" si="1"/>
        <v>487229</v>
      </c>
      <c r="J35" s="35">
        <f t="shared" si="1"/>
        <v>1397521</v>
      </c>
      <c r="K35" s="35">
        <f t="shared" si="1"/>
        <v>468604</v>
      </c>
      <c r="L35" s="35">
        <f t="shared" si="1"/>
        <v>522464</v>
      </c>
      <c r="M35" s="35">
        <f t="shared" si="1"/>
        <v>398524</v>
      </c>
      <c r="N35" s="35">
        <f t="shared" si="1"/>
        <v>1389592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2787113</v>
      </c>
      <c r="X35" s="35">
        <f t="shared" si="1"/>
        <v>-252057249</v>
      </c>
      <c r="Y35" s="35">
        <f t="shared" si="1"/>
        <v>254844362</v>
      </c>
      <c r="Z35" s="36">
        <f>+IF(X35&lt;&gt;0,+(Y35/X35)*100,0)</f>
        <v>-101.10574602042095</v>
      </c>
      <c r="AA35" s="33">
        <f>SUM(AA24:AA34)</f>
        <v>5613642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-300510</v>
      </c>
      <c r="D37" s="46">
        <f>+D21-D35</f>
        <v>0</v>
      </c>
      <c r="E37" s="47">
        <f t="shared" si="2"/>
        <v>1293158</v>
      </c>
      <c r="F37" s="48">
        <f t="shared" si="2"/>
        <v>1293158</v>
      </c>
      <c r="G37" s="48">
        <f t="shared" si="2"/>
        <v>-70292</v>
      </c>
      <c r="H37" s="48">
        <f t="shared" si="2"/>
        <v>-154932</v>
      </c>
      <c r="I37" s="48">
        <f t="shared" si="2"/>
        <v>-286459</v>
      </c>
      <c r="J37" s="48">
        <f t="shared" si="2"/>
        <v>-511683</v>
      </c>
      <c r="K37" s="48">
        <f t="shared" si="2"/>
        <v>-82448</v>
      </c>
      <c r="L37" s="48">
        <f t="shared" si="2"/>
        <v>-158683</v>
      </c>
      <c r="M37" s="48">
        <f t="shared" si="2"/>
        <v>52921</v>
      </c>
      <c r="N37" s="48">
        <f t="shared" si="2"/>
        <v>-188210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-699893</v>
      </c>
      <c r="X37" s="48">
        <f>IF(F21=F35,0,X21-X35)</f>
        <v>259610035</v>
      </c>
      <c r="Y37" s="48">
        <f t="shared" si="2"/>
        <v>-260309928</v>
      </c>
      <c r="Z37" s="49">
        <f>+IF(X37&lt;&gt;0,+(Y37/X37)*100,0)</f>
        <v>-100.26959397004819</v>
      </c>
      <c r="AA37" s="46">
        <f>+AA21-AA35</f>
        <v>1293158</v>
      </c>
    </row>
    <row r="38" spans="1:27" ht="23.1" customHeight="1" x14ac:dyDescent="0.25">
      <c r="A38" s="50" t="s">
        <v>62</v>
      </c>
      <c r="B38" s="29" t="s">
        <v>32</v>
      </c>
      <c r="C38" s="6">
        <v>15667064</v>
      </c>
      <c r="D38" s="6"/>
      <c r="E38" s="7">
        <v>8582100</v>
      </c>
      <c r="F38" s="8">
        <v>8582100</v>
      </c>
      <c r="G38" s="8">
        <v>272230</v>
      </c>
      <c r="H38" s="8">
        <v>1255967</v>
      </c>
      <c r="I38" s="8">
        <v>178504</v>
      </c>
      <c r="J38" s="8">
        <v>1706701</v>
      </c>
      <c r="K38" s="8">
        <v>2048979</v>
      </c>
      <c r="L38" s="8">
        <v>2273961</v>
      </c>
      <c r="M38" s="8">
        <v>486661</v>
      </c>
      <c r="N38" s="8">
        <v>4809601</v>
      </c>
      <c r="O38" s="8"/>
      <c r="P38" s="8"/>
      <c r="Q38" s="8"/>
      <c r="R38" s="8"/>
      <c r="S38" s="8"/>
      <c r="T38" s="8"/>
      <c r="U38" s="8"/>
      <c r="V38" s="8"/>
      <c r="W38" s="8">
        <v>6516302</v>
      </c>
      <c r="X38" s="8">
        <v>4291050</v>
      </c>
      <c r="Y38" s="8">
        <v>2225252</v>
      </c>
      <c r="Z38" s="2">
        <v>51.857983477237504</v>
      </c>
      <c r="AA38" s="6">
        <v>8582100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15366554</v>
      </c>
      <c r="D41" s="56">
        <f>SUM(D37:D40)</f>
        <v>0</v>
      </c>
      <c r="E41" s="57">
        <f t="shared" si="3"/>
        <v>9875258</v>
      </c>
      <c r="F41" s="58">
        <f t="shared" si="3"/>
        <v>9875258</v>
      </c>
      <c r="G41" s="58">
        <f t="shared" si="3"/>
        <v>201938</v>
      </c>
      <c r="H41" s="58">
        <f t="shared" si="3"/>
        <v>1101035</v>
      </c>
      <c r="I41" s="58">
        <f t="shared" si="3"/>
        <v>-107955</v>
      </c>
      <c r="J41" s="58">
        <f t="shared" si="3"/>
        <v>1195018</v>
      </c>
      <c r="K41" s="58">
        <f t="shared" si="3"/>
        <v>1966531</v>
      </c>
      <c r="L41" s="58">
        <f t="shared" si="3"/>
        <v>2115278</v>
      </c>
      <c r="M41" s="58">
        <f t="shared" si="3"/>
        <v>539582</v>
      </c>
      <c r="N41" s="58">
        <f t="shared" si="3"/>
        <v>4621391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5816409</v>
      </c>
      <c r="X41" s="58">
        <f t="shared" si="3"/>
        <v>263901085</v>
      </c>
      <c r="Y41" s="58">
        <f t="shared" si="3"/>
        <v>-258084676</v>
      </c>
      <c r="Z41" s="59">
        <f>+IF(X41&lt;&gt;0,+(Y41/X41)*100,0)</f>
        <v>-97.795988978218858</v>
      </c>
      <c r="AA41" s="56">
        <f>SUM(AA37:AA40)</f>
        <v>9875258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15366554</v>
      </c>
      <c r="D43" s="64">
        <f>+D41-D42</f>
        <v>0</v>
      </c>
      <c r="E43" s="65">
        <f t="shared" si="4"/>
        <v>9875258</v>
      </c>
      <c r="F43" s="66">
        <f t="shared" si="4"/>
        <v>9875258</v>
      </c>
      <c r="G43" s="66">
        <f t="shared" si="4"/>
        <v>201938</v>
      </c>
      <c r="H43" s="66">
        <f t="shared" si="4"/>
        <v>1101035</v>
      </c>
      <c r="I43" s="66">
        <f t="shared" si="4"/>
        <v>-107955</v>
      </c>
      <c r="J43" s="66">
        <f t="shared" si="4"/>
        <v>1195018</v>
      </c>
      <c r="K43" s="66">
        <f t="shared" si="4"/>
        <v>1966531</v>
      </c>
      <c r="L43" s="66">
        <f t="shared" si="4"/>
        <v>2115278</v>
      </c>
      <c r="M43" s="66">
        <f t="shared" si="4"/>
        <v>539582</v>
      </c>
      <c r="N43" s="66">
        <f t="shared" si="4"/>
        <v>4621391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5816409</v>
      </c>
      <c r="X43" s="66">
        <f t="shared" si="4"/>
        <v>263901085</v>
      </c>
      <c r="Y43" s="66">
        <f t="shared" si="4"/>
        <v>-258084676</v>
      </c>
      <c r="Z43" s="67">
        <f>+IF(X43&lt;&gt;0,+(Y43/X43)*100,0)</f>
        <v>-97.795988978218858</v>
      </c>
      <c r="AA43" s="64">
        <f>+AA41-AA42</f>
        <v>9875258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15366554</v>
      </c>
      <c r="D45" s="56">
        <f>SUM(D43:D44)</f>
        <v>0</v>
      </c>
      <c r="E45" s="57">
        <f t="shared" si="5"/>
        <v>9875258</v>
      </c>
      <c r="F45" s="58">
        <f t="shared" si="5"/>
        <v>9875258</v>
      </c>
      <c r="G45" s="58">
        <f t="shared" si="5"/>
        <v>201938</v>
      </c>
      <c r="H45" s="58">
        <f t="shared" si="5"/>
        <v>1101035</v>
      </c>
      <c r="I45" s="58">
        <f t="shared" si="5"/>
        <v>-107955</v>
      </c>
      <c r="J45" s="58">
        <f t="shared" si="5"/>
        <v>1195018</v>
      </c>
      <c r="K45" s="58">
        <f t="shared" si="5"/>
        <v>1966531</v>
      </c>
      <c r="L45" s="58">
        <f t="shared" si="5"/>
        <v>2115278</v>
      </c>
      <c r="M45" s="58">
        <f t="shared" si="5"/>
        <v>539582</v>
      </c>
      <c r="N45" s="58">
        <f t="shared" si="5"/>
        <v>4621391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5816409</v>
      </c>
      <c r="X45" s="58">
        <f t="shared" si="5"/>
        <v>263901085</v>
      </c>
      <c r="Y45" s="58">
        <f t="shared" si="5"/>
        <v>-258084676</v>
      </c>
      <c r="Z45" s="59">
        <f>+IF(X45&lt;&gt;0,+(Y45/X45)*100,0)</f>
        <v>-97.795988978218858</v>
      </c>
      <c r="AA45" s="56">
        <f>SUM(AA43:AA44)</f>
        <v>9875258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15366554</v>
      </c>
      <c r="D47" s="71">
        <f>SUM(D45:D46)</f>
        <v>0</v>
      </c>
      <c r="E47" s="72">
        <f t="shared" si="6"/>
        <v>9875258</v>
      </c>
      <c r="F47" s="73">
        <f t="shared" si="6"/>
        <v>9875258</v>
      </c>
      <c r="G47" s="73">
        <f t="shared" si="6"/>
        <v>201938</v>
      </c>
      <c r="H47" s="74">
        <f t="shared" si="6"/>
        <v>1101035</v>
      </c>
      <c r="I47" s="74">
        <f t="shared" si="6"/>
        <v>-107955</v>
      </c>
      <c r="J47" s="74">
        <f t="shared" si="6"/>
        <v>1195018</v>
      </c>
      <c r="K47" s="74">
        <f t="shared" si="6"/>
        <v>1966531</v>
      </c>
      <c r="L47" s="74">
        <f t="shared" si="6"/>
        <v>2115278</v>
      </c>
      <c r="M47" s="73">
        <f t="shared" si="6"/>
        <v>539582</v>
      </c>
      <c r="N47" s="73">
        <f t="shared" si="6"/>
        <v>4621391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5816409</v>
      </c>
      <c r="X47" s="74">
        <f t="shared" si="6"/>
        <v>263901085</v>
      </c>
      <c r="Y47" s="74">
        <f t="shared" si="6"/>
        <v>-258084676</v>
      </c>
      <c r="Z47" s="75">
        <f>+IF(X47&lt;&gt;0,+(Y47/X47)*100,0)</f>
        <v>-97.795988978218858</v>
      </c>
      <c r="AA47" s="76">
        <f>SUM(AA45:AA46)</f>
        <v>9875258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24941917</v>
      </c>
      <c r="D7" s="6"/>
      <c r="E7" s="7">
        <v>30023720</v>
      </c>
      <c r="F7" s="8">
        <v>30023720</v>
      </c>
      <c r="G7" s="8">
        <v>480157</v>
      </c>
      <c r="H7" s="8">
        <v>8244651</v>
      </c>
      <c r="I7" s="8">
        <v>-6913691</v>
      </c>
      <c r="J7" s="8">
        <v>1811117</v>
      </c>
      <c r="K7" s="8">
        <v>387587</v>
      </c>
      <c r="L7" s="8">
        <v>1939630</v>
      </c>
      <c r="M7" s="8">
        <v>2860757</v>
      </c>
      <c r="N7" s="8">
        <v>5187974</v>
      </c>
      <c r="O7" s="8"/>
      <c r="P7" s="8"/>
      <c r="Q7" s="8"/>
      <c r="R7" s="8"/>
      <c r="S7" s="8"/>
      <c r="T7" s="8"/>
      <c r="U7" s="8"/>
      <c r="V7" s="8"/>
      <c r="W7" s="8">
        <v>6999091</v>
      </c>
      <c r="X7" s="8">
        <v>15011862</v>
      </c>
      <c r="Y7" s="8">
        <v>-8012771</v>
      </c>
      <c r="Z7" s="2">
        <v>-53.376263384249064</v>
      </c>
      <c r="AA7" s="6">
        <v>30023720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4862</v>
      </c>
      <c r="D13" s="6"/>
      <c r="E13" s="7">
        <v>1500000</v>
      </c>
      <c r="F13" s="8">
        <v>1500000</v>
      </c>
      <c r="G13" s="8">
        <v>1506</v>
      </c>
      <c r="H13" s="8">
        <v>1322</v>
      </c>
      <c r="I13" s="8">
        <v>84487</v>
      </c>
      <c r="J13" s="8">
        <v>87315</v>
      </c>
      <c r="K13" s="8">
        <v>85603</v>
      </c>
      <c r="L13" s="8">
        <v>86618</v>
      </c>
      <c r="M13" s="8">
        <v>96664</v>
      </c>
      <c r="N13" s="8">
        <v>268885</v>
      </c>
      <c r="O13" s="8"/>
      <c r="P13" s="8"/>
      <c r="Q13" s="8"/>
      <c r="R13" s="8"/>
      <c r="S13" s="8"/>
      <c r="T13" s="8"/>
      <c r="U13" s="8"/>
      <c r="V13" s="8"/>
      <c r="W13" s="8">
        <v>356200</v>
      </c>
      <c r="X13" s="8">
        <v>750000</v>
      </c>
      <c r="Y13" s="8">
        <v>-393800</v>
      </c>
      <c r="Z13" s="2">
        <v>-52.506666666666668</v>
      </c>
      <c r="AA13" s="6">
        <v>1500000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16739564</v>
      </c>
      <c r="F18" s="8">
        <v>16739564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8369784</v>
      </c>
      <c r="Y18" s="8">
        <v>-8369784</v>
      </c>
      <c r="Z18" s="2">
        <v>-100</v>
      </c>
      <c r="AA18" s="6">
        <v>16739564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24946779</v>
      </c>
      <c r="D21" s="33">
        <f t="shared" si="0"/>
        <v>0</v>
      </c>
      <c r="E21" s="34">
        <f t="shared" si="0"/>
        <v>48263284</v>
      </c>
      <c r="F21" s="35">
        <f t="shared" si="0"/>
        <v>48263284</v>
      </c>
      <c r="G21" s="35">
        <f t="shared" si="0"/>
        <v>481663</v>
      </c>
      <c r="H21" s="35">
        <f t="shared" si="0"/>
        <v>8245973</v>
      </c>
      <c r="I21" s="35">
        <f t="shared" si="0"/>
        <v>-6829204</v>
      </c>
      <c r="J21" s="35">
        <f t="shared" si="0"/>
        <v>1898432</v>
      </c>
      <c r="K21" s="35">
        <f t="shared" si="0"/>
        <v>473190</v>
      </c>
      <c r="L21" s="35">
        <f t="shared" si="0"/>
        <v>2026248</v>
      </c>
      <c r="M21" s="35">
        <f t="shared" si="0"/>
        <v>2957421</v>
      </c>
      <c r="N21" s="35">
        <f t="shared" si="0"/>
        <v>5456859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7355291</v>
      </c>
      <c r="X21" s="35">
        <f t="shared" si="0"/>
        <v>24131646</v>
      </c>
      <c r="Y21" s="35">
        <f t="shared" si="0"/>
        <v>-16776355</v>
      </c>
      <c r="Z21" s="36">
        <f>+IF(X21&lt;&gt;0,+(Y21/X21)*100,0)</f>
        <v>-69.520143797899237</v>
      </c>
      <c r="AA21" s="33">
        <f>SUM(AA5:AA20)</f>
        <v>48263284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6283931</v>
      </c>
      <c r="D24" s="6"/>
      <c r="E24" s="7">
        <v>7287895</v>
      </c>
      <c r="F24" s="8">
        <v>7287895</v>
      </c>
      <c r="G24" s="8">
        <v>463960</v>
      </c>
      <c r="H24" s="8">
        <v>596138</v>
      </c>
      <c r="I24" s="8">
        <v>599062</v>
      </c>
      <c r="J24" s="8">
        <v>1659160</v>
      </c>
      <c r="K24" s="8">
        <v>585108</v>
      </c>
      <c r="L24" s="8">
        <v>596205</v>
      </c>
      <c r="M24" s="8">
        <v>928581</v>
      </c>
      <c r="N24" s="8">
        <v>2109894</v>
      </c>
      <c r="O24" s="8"/>
      <c r="P24" s="8"/>
      <c r="Q24" s="8"/>
      <c r="R24" s="8"/>
      <c r="S24" s="8"/>
      <c r="T24" s="8"/>
      <c r="U24" s="8"/>
      <c r="V24" s="8"/>
      <c r="W24" s="8">
        <v>3769054</v>
      </c>
      <c r="X24" s="8">
        <v>3643968</v>
      </c>
      <c r="Y24" s="8">
        <v>125086</v>
      </c>
      <c r="Z24" s="2">
        <v>3.4326865658534871</v>
      </c>
      <c r="AA24" s="6">
        <v>7287895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4503558</v>
      </c>
      <c r="F26" s="8">
        <v>4503558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2251782</v>
      </c>
      <c r="Y26" s="8">
        <v>-2251782</v>
      </c>
      <c r="Z26" s="2">
        <v>-100</v>
      </c>
      <c r="AA26" s="6">
        <v>4503558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3306410</v>
      </c>
      <c r="F27" s="8">
        <v>3306410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1653204</v>
      </c>
      <c r="Y27" s="8">
        <v>-1653204</v>
      </c>
      <c r="Z27" s="2">
        <v>-100</v>
      </c>
      <c r="AA27" s="6">
        <v>3306410</v>
      </c>
    </row>
    <row r="28" spans="1:27" ht="13.5" x14ac:dyDescent="0.25">
      <c r="A28" s="25" t="s">
        <v>54</v>
      </c>
      <c r="B28" s="24" t="s">
        <v>32</v>
      </c>
      <c r="C28" s="6">
        <v>371878</v>
      </c>
      <c r="D28" s="6"/>
      <c r="E28" s="7">
        <v>206029</v>
      </c>
      <c r="F28" s="8">
        <v>206029</v>
      </c>
      <c r="G28" s="8"/>
      <c r="H28" s="8"/>
      <c r="I28" s="8"/>
      <c r="J28" s="8"/>
      <c r="K28" s="8"/>
      <c r="L28" s="8"/>
      <c r="M28" s="8">
        <v>105792</v>
      </c>
      <c r="N28" s="8">
        <v>105792</v>
      </c>
      <c r="O28" s="8"/>
      <c r="P28" s="8"/>
      <c r="Q28" s="8"/>
      <c r="R28" s="8"/>
      <c r="S28" s="8"/>
      <c r="T28" s="8"/>
      <c r="U28" s="8"/>
      <c r="V28" s="8"/>
      <c r="W28" s="8">
        <v>105792</v>
      </c>
      <c r="X28" s="8">
        <v>103014</v>
      </c>
      <c r="Y28" s="8">
        <v>2778</v>
      </c>
      <c r="Z28" s="2">
        <v>2.6967208340613897</v>
      </c>
      <c r="AA28" s="6">
        <v>206029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11333536</v>
      </c>
      <c r="D30" s="6"/>
      <c r="E30" s="7">
        <v>11935000</v>
      </c>
      <c r="F30" s="8">
        <v>11935000</v>
      </c>
      <c r="G30" s="8">
        <v>98288</v>
      </c>
      <c r="H30" s="8">
        <v>34798</v>
      </c>
      <c r="I30" s="8">
        <v>2455742</v>
      </c>
      <c r="J30" s="8">
        <v>2588828</v>
      </c>
      <c r="K30" s="8">
        <v>809852</v>
      </c>
      <c r="L30" s="8">
        <v>566039</v>
      </c>
      <c r="M30" s="8">
        <v>155032</v>
      </c>
      <c r="N30" s="8">
        <v>1530923</v>
      </c>
      <c r="O30" s="8"/>
      <c r="P30" s="8"/>
      <c r="Q30" s="8"/>
      <c r="R30" s="8"/>
      <c r="S30" s="8"/>
      <c r="T30" s="8"/>
      <c r="U30" s="8"/>
      <c r="V30" s="8"/>
      <c r="W30" s="8">
        <v>4119751</v>
      </c>
      <c r="X30" s="8">
        <v>5967504</v>
      </c>
      <c r="Y30" s="8">
        <v>-1847753</v>
      </c>
      <c r="Z30" s="2">
        <v>-30.963582093954191</v>
      </c>
      <c r="AA30" s="6">
        <v>11935000</v>
      </c>
    </row>
    <row r="31" spans="1:27" ht="13.5" x14ac:dyDescent="0.25">
      <c r="A31" s="25" t="s">
        <v>57</v>
      </c>
      <c r="B31" s="24" t="s">
        <v>32</v>
      </c>
      <c r="C31" s="6">
        <v>2131910</v>
      </c>
      <c r="D31" s="6"/>
      <c r="E31" s="7">
        <v>1426466</v>
      </c>
      <c r="F31" s="8">
        <v>1426466</v>
      </c>
      <c r="G31" s="8"/>
      <c r="H31" s="8">
        <v>111222</v>
      </c>
      <c r="I31" s="8">
        <v>90524</v>
      </c>
      <c r="J31" s="8">
        <v>201746</v>
      </c>
      <c r="K31" s="8">
        <v>190836</v>
      </c>
      <c r="L31" s="8">
        <v>83767</v>
      </c>
      <c r="M31" s="8">
        <v>167879</v>
      </c>
      <c r="N31" s="8">
        <v>442482</v>
      </c>
      <c r="O31" s="8"/>
      <c r="P31" s="8"/>
      <c r="Q31" s="8"/>
      <c r="R31" s="8"/>
      <c r="S31" s="8"/>
      <c r="T31" s="8"/>
      <c r="U31" s="8"/>
      <c r="V31" s="8"/>
      <c r="W31" s="8">
        <v>644228</v>
      </c>
      <c r="X31" s="8">
        <v>713238</v>
      </c>
      <c r="Y31" s="8">
        <v>-69010</v>
      </c>
      <c r="Z31" s="2">
        <v>-9.675592158578203</v>
      </c>
      <c r="AA31" s="6">
        <v>1426466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3871549</v>
      </c>
      <c r="D33" s="6"/>
      <c r="E33" s="7">
        <v>5565059</v>
      </c>
      <c r="F33" s="8">
        <v>5565059</v>
      </c>
      <c r="G33" s="8">
        <v>33989</v>
      </c>
      <c r="H33" s="8">
        <v>227709</v>
      </c>
      <c r="I33" s="8">
        <v>324597</v>
      </c>
      <c r="J33" s="8">
        <v>586295</v>
      </c>
      <c r="K33" s="8">
        <v>163751</v>
      </c>
      <c r="L33" s="8">
        <v>243600</v>
      </c>
      <c r="M33" s="8">
        <v>490755</v>
      </c>
      <c r="N33" s="8">
        <v>898106</v>
      </c>
      <c r="O33" s="8"/>
      <c r="P33" s="8"/>
      <c r="Q33" s="8"/>
      <c r="R33" s="8"/>
      <c r="S33" s="8"/>
      <c r="T33" s="8"/>
      <c r="U33" s="8"/>
      <c r="V33" s="8"/>
      <c r="W33" s="8">
        <v>1484401</v>
      </c>
      <c r="X33" s="8">
        <v>2782554</v>
      </c>
      <c r="Y33" s="8">
        <v>-1298153</v>
      </c>
      <c r="Z33" s="2">
        <v>-46.653290466240726</v>
      </c>
      <c r="AA33" s="6">
        <v>5565059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23992804</v>
      </c>
      <c r="D35" s="33">
        <f>SUM(D24:D34)</f>
        <v>0</v>
      </c>
      <c r="E35" s="34">
        <f t="shared" si="1"/>
        <v>34230417</v>
      </c>
      <c r="F35" s="35">
        <f t="shared" si="1"/>
        <v>34230417</v>
      </c>
      <c r="G35" s="35">
        <f t="shared" si="1"/>
        <v>596237</v>
      </c>
      <c r="H35" s="35">
        <f t="shared" si="1"/>
        <v>969867</v>
      </c>
      <c r="I35" s="35">
        <f t="shared" si="1"/>
        <v>3469925</v>
      </c>
      <c r="J35" s="35">
        <f t="shared" si="1"/>
        <v>5036029</v>
      </c>
      <c r="K35" s="35">
        <f t="shared" si="1"/>
        <v>1749547</v>
      </c>
      <c r="L35" s="35">
        <f t="shared" si="1"/>
        <v>1489611</v>
      </c>
      <c r="M35" s="35">
        <f t="shared" si="1"/>
        <v>1848039</v>
      </c>
      <c r="N35" s="35">
        <f t="shared" si="1"/>
        <v>5087197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10123226</v>
      </c>
      <c r="X35" s="35">
        <f t="shared" si="1"/>
        <v>17115264</v>
      </c>
      <c r="Y35" s="35">
        <f t="shared" si="1"/>
        <v>-6992038</v>
      </c>
      <c r="Z35" s="36">
        <f>+IF(X35&lt;&gt;0,+(Y35/X35)*100,0)</f>
        <v>-40.852644750323449</v>
      </c>
      <c r="AA35" s="33">
        <f>SUM(AA24:AA34)</f>
        <v>34230417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953975</v>
      </c>
      <c r="D37" s="46">
        <f>+D21-D35</f>
        <v>0</v>
      </c>
      <c r="E37" s="47">
        <f t="shared" si="2"/>
        <v>14032867</v>
      </c>
      <c r="F37" s="48">
        <f t="shared" si="2"/>
        <v>14032867</v>
      </c>
      <c r="G37" s="48">
        <f t="shared" si="2"/>
        <v>-114574</v>
      </c>
      <c r="H37" s="48">
        <f t="shared" si="2"/>
        <v>7276106</v>
      </c>
      <c r="I37" s="48">
        <f t="shared" si="2"/>
        <v>-10299129</v>
      </c>
      <c r="J37" s="48">
        <f t="shared" si="2"/>
        <v>-3137597</v>
      </c>
      <c r="K37" s="48">
        <f t="shared" si="2"/>
        <v>-1276357</v>
      </c>
      <c r="L37" s="48">
        <f t="shared" si="2"/>
        <v>536637</v>
      </c>
      <c r="M37" s="48">
        <f t="shared" si="2"/>
        <v>1109382</v>
      </c>
      <c r="N37" s="48">
        <f t="shared" si="2"/>
        <v>369662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-2767935</v>
      </c>
      <c r="X37" s="48">
        <f>IF(F21=F35,0,X21-X35)</f>
        <v>7016382</v>
      </c>
      <c r="Y37" s="48">
        <f t="shared" si="2"/>
        <v>-9784317</v>
      </c>
      <c r="Z37" s="49">
        <f>+IF(X37&lt;&gt;0,+(Y37/X37)*100,0)</f>
        <v>-139.44960522388891</v>
      </c>
      <c r="AA37" s="46">
        <f>+AA21-AA35</f>
        <v>14032867</v>
      </c>
    </row>
    <row r="38" spans="1:27" ht="23.1" customHeight="1" x14ac:dyDescent="0.25">
      <c r="A38" s="50" t="s">
        <v>62</v>
      </c>
      <c r="B38" s="29" t="s">
        <v>32</v>
      </c>
      <c r="C38" s="6">
        <v>12790131</v>
      </c>
      <c r="D38" s="6"/>
      <c r="E38" s="7">
        <v>2651133</v>
      </c>
      <c r="F38" s="8">
        <v>2651133</v>
      </c>
      <c r="G38" s="8"/>
      <c r="H38" s="8">
        <v>980133</v>
      </c>
      <c r="I38" s="8">
        <v>709188</v>
      </c>
      <c r="J38" s="8">
        <v>1689321</v>
      </c>
      <c r="K38" s="8"/>
      <c r="L38" s="8">
        <v>1917835</v>
      </c>
      <c r="M38" s="8">
        <v>324455</v>
      </c>
      <c r="N38" s="8">
        <v>2242290</v>
      </c>
      <c r="O38" s="8"/>
      <c r="P38" s="8"/>
      <c r="Q38" s="8"/>
      <c r="R38" s="8"/>
      <c r="S38" s="8"/>
      <c r="T38" s="8"/>
      <c r="U38" s="8"/>
      <c r="V38" s="8"/>
      <c r="W38" s="8">
        <v>3931611</v>
      </c>
      <c r="X38" s="8">
        <v>1325568</v>
      </c>
      <c r="Y38" s="8">
        <v>2606043</v>
      </c>
      <c r="Z38" s="2">
        <v>196.59821299246815</v>
      </c>
      <c r="AA38" s="6">
        <v>2651133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13744106</v>
      </c>
      <c r="D41" s="56">
        <f>SUM(D37:D40)</f>
        <v>0</v>
      </c>
      <c r="E41" s="57">
        <f t="shared" si="3"/>
        <v>16684000</v>
      </c>
      <c r="F41" s="58">
        <f t="shared" si="3"/>
        <v>16684000</v>
      </c>
      <c r="G41" s="58">
        <f t="shared" si="3"/>
        <v>-114574</v>
      </c>
      <c r="H41" s="58">
        <f t="shared" si="3"/>
        <v>8256239</v>
      </c>
      <c r="I41" s="58">
        <f t="shared" si="3"/>
        <v>-9589941</v>
      </c>
      <c r="J41" s="58">
        <f t="shared" si="3"/>
        <v>-1448276</v>
      </c>
      <c r="K41" s="58">
        <f t="shared" si="3"/>
        <v>-1276357</v>
      </c>
      <c r="L41" s="58">
        <f t="shared" si="3"/>
        <v>2454472</v>
      </c>
      <c r="M41" s="58">
        <f t="shared" si="3"/>
        <v>1433837</v>
      </c>
      <c r="N41" s="58">
        <f t="shared" si="3"/>
        <v>2611952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1163676</v>
      </c>
      <c r="X41" s="58">
        <f t="shared" si="3"/>
        <v>8341950</v>
      </c>
      <c r="Y41" s="58">
        <f t="shared" si="3"/>
        <v>-7178274</v>
      </c>
      <c r="Z41" s="59">
        <f>+IF(X41&lt;&gt;0,+(Y41/X41)*100,0)</f>
        <v>-86.050311977415348</v>
      </c>
      <c r="AA41" s="56">
        <f>SUM(AA37:AA40)</f>
        <v>16684000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13744106</v>
      </c>
      <c r="D43" s="64">
        <f>+D41-D42</f>
        <v>0</v>
      </c>
      <c r="E43" s="65">
        <f t="shared" si="4"/>
        <v>16684000</v>
      </c>
      <c r="F43" s="66">
        <f t="shared" si="4"/>
        <v>16684000</v>
      </c>
      <c r="G43" s="66">
        <f t="shared" si="4"/>
        <v>-114574</v>
      </c>
      <c r="H43" s="66">
        <f t="shared" si="4"/>
        <v>8256239</v>
      </c>
      <c r="I43" s="66">
        <f t="shared" si="4"/>
        <v>-9589941</v>
      </c>
      <c r="J43" s="66">
        <f t="shared" si="4"/>
        <v>-1448276</v>
      </c>
      <c r="K43" s="66">
        <f t="shared" si="4"/>
        <v>-1276357</v>
      </c>
      <c r="L43" s="66">
        <f t="shared" si="4"/>
        <v>2454472</v>
      </c>
      <c r="M43" s="66">
        <f t="shared" si="4"/>
        <v>1433837</v>
      </c>
      <c r="N43" s="66">
        <f t="shared" si="4"/>
        <v>2611952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1163676</v>
      </c>
      <c r="X43" s="66">
        <f t="shared" si="4"/>
        <v>8341950</v>
      </c>
      <c r="Y43" s="66">
        <f t="shared" si="4"/>
        <v>-7178274</v>
      </c>
      <c r="Z43" s="67">
        <f>+IF(X43&lt;&gt;0,+(Y43/X43)*100,0)</f>
        <v>-86.050311977415348</v>
      </c>
      <c r="AA43" s="64">
        <f>+AA41-AA42</f>
        <v>16684000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13744106</v>
      </c>
      <c r="D45" s="56">
        <f>SUM(D43:D44)</f>
        <v>0</v>
      </c>
      <c r="E45" s="57">
        <f t="shared" si="5"/>
        <v>16684000</v>
      </c>
      <c r="F45" s="58">
        <f t="shared" si="5"/>
        <v>16684000</v>
      </c>
      <c r="G45" s="58">
        <f t="shared" si="5"/>
        <v>-114574</v>
      </c>
      <c r="H45" s="58">
        <f t="shared" si="5"/>
        <v>8256239</v>
      </c>
      <c r="I45" s="58">
        <f t="shared" si="5"/>
        <v>-9589941</v>
      </c>
      <c r="J45" s="58">
        <f t="shared" si="5"/>
        <v>-1448276</v>
      </c>
      <c r="K45" s="58">
        <f t="shared" si="5"/>
        <v>-1276357</v>
      </c>
      <c r="L45" s="58">
        <f t="shared" si="5"/>
        <v>2454472</v>
      </c>
      <c r="M45" s="58">
        <f t="shared" si="5"/>
        <v>1433837</v>
      </c>
      <c r="N45" s="58">
        <f t="shared" si="5"/>
        <v>2611952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1163676</v>
      </c>
      <c r="X45" s="58">
        <f t="shared" si="5"/>
        <v>8341950</v>
      </c>
      <c r="Y45" s="58">
        <f t="shared" si="5"/>
        <v>-7178274</v>
      </c>
      <c r="Z45" s="59">
        <f>+IF(X45&lt;&gt;0,+(Y45/X45)*100,0)</f>
        <v>-86.050311977415348</v>
      </c>
      <c r="AA45" s="56">
        <f>SUM(AA43:AA44)</f>
        <v>16684000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13744106</v>
      </c>
      <c r="D47" s="71">
        <f>SUM(D45:D46)</f>
        <v>0</v>
      </c>
      <c r="E47" s="72">
        <f t="shared" si="6"/>
        <v>16684000</v>
      </c>
      <c r="F47" s="73">
        <f t="shared" si="6"/>
        <v>16684000</v>
      </c>
      <c r="G47" s="73">
        <f t="shared" si="6"/>
        <v>-114574</v>
      </c>
      <c r="H47" s="74">
        <f t="shared" si="6"/>
        <v>8256239</v>
      </c>
      <c r="I47" s="74">
        <f t="shared" si="6"/>
        <v>-9589941</v>
      </c>
      <c r="J47" s="74">
        <f t="shared" si="6"/>
        <v>-1448276</v>
      </c>
      <c r="K47" s="74">
        <f t="shared" si="6"/>
        <v>-1276357</v>
      </c>
      <c r="L47" s="74">
        <f t="shared" si="6"/>
        <v>2454472</v>
      </c>
      <c r="M47" s="73">
        <f t="shared" si="6"/>
        <v>1433837</v>
      </c>
      <c r="N47" s="73">
        <f t="shared" si="6"/>
        <v>2611952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1163676</v>
      </c>
      <c r="X47" s="74">
        <f t="shared" si="6"/>
        <v>8341950</v>
      </c>
      <c r="Y47" s="74">
        <f t="shared" si="6"/>
        <v>-7178274</v>
      </c>
      <c r="Z47" s="75">
        <f>+IF(X47&lt;&gt;0,+(Y47/X47)*100,0)</f>
        <v>-86.050311977415348</v>
      </c>
      <c r="AA47" s="76">
        <f>SUM(AA45:AA46)</f>
        <v>16684000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1409514</v>
      </c>
      <c r="D6" s="6"/>
      <c r="E6" s="7"/>
      <c r="F6" s="8"/>
      <c r="G6" s="8">
        <v>16412</v>
      </c>
      <c r="H6" s="8">
        <v>-19351</v>
      </c>
      <c r="I6" s="8">
        <v>31282</v>
      </c>
      <c r="J6" s="8">
        <v>28343</v>
      </c>
      <c r="K6" s="8">
        <v>100712</v>
      </c>
      <c r="L6" s="8">
        <v>20781</v>
      </c>
      <c r="M6" s="8">
        <v>3651</v>
      </c>
      <c r="N6" s="8">
        <v>125144</v>
      </c>
      <c r="O6" s="8"/>
      <c r="P6" s="8"/>
      <c r="Q6" s="8"/>
      <c r="R6" s="8"/>
      <c r="S6" s="8"/>
      <c r="T6" s="8"/>
      <c r="U6" s="8"/>
      <c r="V6" s="8"/>
      <c r="W6" s="8">
        <v>153487</v>
      </c>
      <c r="X6" s="8"/>
      <c r="Y6" s="8">
        <v>153487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4996116035</v>
      </c>
      <c r="D7" s="6"/>
      <c r="E7" s="7">
        <v>5402092319</v>
      </c>
      <c r="F7" s="8">
        <v>5402487318</v>
      </c>
      <c r="G7" s="8">
        <v>414551058</v>
      </c>
      <c r="H7" s="8">
        <v>381337104</v>
      </c>
      <c r="I7" s="8">
        <v>416743980</v>
      </c>
      <c r="J7" s="8">
        <v>1212632142</v>
      </c>
      <c r="K7" s="8">
        <v>403275661</v>
      </c>
      <c r="L7" s="8">
        <v>435708640</v>
      </c>
      <c r="M7" s="8">
        <v>479931890</v>
      </c>
      <c r="N7" s="8">
        <v>1318916191</v>
      </c>
      <c r="O7" s="8"/>
      <c r="P7" s="8"/>
      <c r="Q7" s="8"/>
      <c r="R7" s="8"/>
      <c r="S7" s="8"/>
      <c r="T7" s="8"/>
      <c r="U7" s="8"/>
      <c r="V7" s="8"/>
      <c r="W7" s="8">
        <v>2531548333</v>
      </c>
      <c r="X7" s="8">
        <v>2592279158</v>
      </c>
      <c r="Y7" s="8">
        <v>-60730825</v>
      </c>
      <c r="Z7" s="2">
        <v>-2.3427579091001589</v>
      </c>
      <c r="AA7" s="6">
        <v>5402487318</v>
      </c>
    </row>
    <row r="8" spans="1:27" ht="13.5" x14ac:dyDescent="0.25">
      <c r="A8" s="25" t="s">
        <v>36</v>
      </c>
      <c r="B8" s="24" t="s">
        <v>32</v>
      </c>
      <c r="C8" s="6">
        <v>1346879</v>
      </c>
      <c r="D8" s="6"/>
      <c r="E8" s="7">
        <v>1786524</v>
      </c>
      <c r="F8" s="8">
        <v>1786524</v>
      </c>
      <c r="G8" s="8">
        <v>96291</v>
      </c>
      <c r="H8" s="8">
        <v>123719</v>
      </c>
      <c r="I8" s="8">
        <v>209976</v>
      </c>
      <c r="J8" s="8">
        <v>429986</v>
      </c>
      <c r="K8" s="8">
        <v>20006</v>
      </c>
      <c r="L8" s="8">
        <v>58158</v>
      </c>
      <c r="M8" s="8">
        <v>80130</v>
      </c>
      <c r="N8" s="8">
        <v>158294</v>
      </c>
      <c r="O8" s="8"/>
      <c r="P8" s="8"/>
      <c r="Q8" s="8"/>
      <c r="R8" s="8"/>
      <c r="S8" s="8"/>
      <c r="T8" s="8"/>
      <c r="U8" s="8"/>
      <c r="V8" s="8"/>
      <c r="W8" s="8">
        <v>588280</v>
      </c>
      <c r="X8" s="8">
        <v>821802</v>
      </c>
      <c r="Y8" s="8">
        <v>-233522</v>
      </c>
      <c r="Z8" s="2">
        <v>-28.415847126193416</v>
      </c>
      <c r="AA8" s="6">
        <v>1786524</v>
      </c>
    </row>
    <row r="9" spans="1:27" ht="13.5" x14ac:dyDescent="0.25">
      <c r="A9" s="25" t="s">
        <v>37</v>
      </c>
      <c r="B9" s="24" t="s">
        <v>32</v>
      </c>
      <c r="C9" s="6">
        <v>63305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192377</v>
      </c>
      <c r="D11" s="6"/>
      <c r="E11" s="7">
        <v>103000</v>
      </c>
      <c r="F11" s="8">
        <v>103000</v>
      </c>
      <c r="G11" s="8">
        <v>23125</v>
      </c>
      <c r="H11" s="8">
        <v>23325</v>
      </c>
      <c r="I11" s="8">
        <v>23325</v>
      </c>
      <c r="J11" s="8">
        <v>69775</v>
      </c>
      <c r="K11" s="8">
        <v>29499</v>
      </c>
      <c r="L11" s="8">
        <v>22237</v>
      </c>
      <c r="M11" s="8">
        <v>23257</v>
      </c>
      <c r="N11" s="8">
        <v>74993</v>
      </c>
      <c r="O11" s="8"/>
      <c r="P11" s="8"/>
      <c r="Q11" s="8"/>
      <c r="R11" s="8"/>
      <c r="S11" s="8"/>
      <c r="T11" s="8"/>
      <c r="U11" s="8"/>
      <c r="V11" s="8"/>
      <c r="W11" s="8">
        <v>144768</v>
      </c>
      <c r="X11" s="8">
        <v>51634</v>
      </c>
      <c r="Y11" s="8">
        <v>93134</v>
      </c>
      <c r="Z11" s="2">
        <v>180.37339737382345</v>
      </c>
      <c r="AA11" s="6">
        <v>103000</v>
      </c>
    </row>
    <row r="12" spans="1:27" ht="13.5" x14ac:dyDescent="0.25">
      <c r="A12" s="25" t="s">
        <v>39</v>
      </c>
      <c r="B12" s="29" t="s">
        <v>32</v>
      </c>
      <c r="C12" s="6">
        <v>21956</v>
      </c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185053723</v>
      </c>
      <c r="D13" s="6"/>
      <c r="E13" s="7">
        <v>195128289</v>
      </c>
      <c r="F13" s="8">
        <v>195128289</v>
      </c>
      <c r="G13" s="8">
        <v>17159745</v>
      </c>
      <c r="H13" s="8">
        <v>13284075</v>
      </c>
      <c r="I13" s="8">
        <v>14344721</v>
      </c>
      <c r="J13" s="8">
        <v>44788541</v>
      </c>
      <c r="K13" s="8">
        <v>13763922</v>
      </c>
      <c r="L13" s="8">
        <v>14370580</v>
      </c>
      <c r="M13" s="8">
        <v>14192255</v>
      </c>
      <c r="N13" s="8">
        <v>42326757</v>
      </c>
      <c r="O13" s="8"/>
      <c r="P13" s="8"/>
      <c r="Q13" s="8"/>
      <c r="R13" s="8"/>
      <c r="S13" s="8"/>
      <c r="T13" s="8"/>
      <c r="U13" s="8"/>
      <c r="V13" s="8"/>
      <c r="W13" s="8">
        <v>87115298</v>
      </c>
      <c r="X13" s="8">
        <v>96931255</v>
      </c>
      <c r="Y13" s="8">
        <v>-9815957</v>
      </c>
      <c r="Z13" s="2">
        <v>-10.126720220428385</v>
      </c>
      <c r="AA13" s="6">
        <v>195128289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5204134</v>
      </c>
      <c r="D15" s="6"/>
      <c r="E15" s="7">
        <v>204349</v>
      </c>
      <c r="F15" s="8">
        <v>204349</v>
      </c>
      <c r="G15" s="8">
        <v>55275</v>
      </c>
      <c r="H15" s="8">
        <v>37532</v>
      </c>
      <c r="I15" s="8">
        <v>25219</v>
      </c>
      <c r="J15" s="8">
        <v>118026</v>
      </c>
      <c r="K15" s="8">
        <v>20489</v>
      </c>
      <c r="L15" s="8">
        <v>2609</v>
      </c>
      <c r="M15" s="8">
        <v>12500</v>
      </c>
      <c r="N15" s="8">
        <v>35598</v>
      </c>
      <c r="O15" s="8"/>
      <c r="P15" s="8"/>
      <c r="Q15" s="8"/>
      <c r="R15" s="8"/>
      <c r="S15" s="8"/>
      <c r="T15" s="8"/>
      <c r="U15" s="8"/>
      <c r="V15" s="8"/>
      <c r="W15" s="8">
        <v>153624</v>
      </c>
      <c r="X15" s="8">
        <v>102150</v>
      </c>
      <c r="Y15" s="8">
        <v>51474</v>
      </c>
      <c r="Z15" s="2">
        <v>50.390602055800294</v>
      </c>
      <c r="AA15" s="6">
        <v>204349</v>
      </c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>
        <v>310</v>
      </c>
      <c r="L16" s="8">
        <v>95</v>
      </c>
      <c r="M16" s="8">
        <v>1115</v>
      </c>
      <c r="N16" s="8">
        <v>1520</v>
      </c>
      <c r="O16" s="8"/>
      <c r="P16" s="8"/>
      <c r="Q16" s="8"/>
      <c r="R16" s="8"/>
      <c r="S16" s="8"/>
      <c r="T16" s="8"/>
      <c r="U16" s="8"/>
      <c r="V16" s="8"/>
      <c r="W16" s="8">
        <v>3025</v>
      </c>
      <c r="X16" s="8">
        <v>1589</v>
      </c>
      <c r="Y16" s="8">
        <v>1436</v>
      </c>
      <c r="Z16" s="2">
        <v>90.371302706104473</v>
      </c>
      <c r="AA16" s="6">
        <v>4896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1240326976</v>
      </c>
      <c r="D18" s="6"/>
      <c r="E18" s="7">
        <v>1291213500</v>
      </c>
      <c r="F18" s="8">
        <v>1293367836</v>
      </c>
      <c r="G18" s="8">
        <v>471216896</v>
      </c>
      <c r="H18" s="8">
        <v>8022607</v>
      </c>
      <c r="I18" s="8">
        <v>2564016</v>
      </c>
      <c r="J18" s="8">
        <v>481803519</v>
      </c>
      <c r="K18" s="8">
        <v>20425943</v>
      </c>
      <c r="L18" s="8">
        <v>4437699</v>
      </c>
      <c r="M18" s="8">
        <v>402782346</v>
      </c>
      <c r="N18" s="8">
        <v>427645988</v>
      </c>
      <c r="O18" s="8"/>
      <c r="P18" s="8"/>
      <c r="Q18" s="8"/>
      <c r="R18" s="8"/>
      <c r="S18" s="8"/>
      <c r="T18" s="8"/>
      <c r="U18" s="8"/>
      <c r="V18" s="8"/>
      <c r="W18" s="8">
        <v>909449507</v>
      </c>
      <c r="X18" s="8">
        <v>899380418</v>
      </c>
      <c r="Y18" s="8">
        <v>10069089</v>
      </c>
      <c r="Z18" s="2">
        <v>1.1195583980348569</v>
      </c>
      <c r="AA18" s="6">
        <v>1293367836</v>
      </c>
    </row>
    <row r="19" spans="1:27" ht="13.5" x14ac:dyDescent="0.25">
      <c r="A19" s="23" t="s">
        <v>46</v>
      </c>
      <c r="B19" s="29" t="s">
        <v>32</v>
      </c>
      <c r="C19" s="6">
        <v>57527410</v>
      </c>
      <c r="D19" s="6"/>
      <c r="E19" s="7">
        <v>43380492</v>
      </c>
      <c r="F19" s="26">
        <v>43380492</v>
      </c>
      <c r="G19" s="26">
        <v>5866019</v>
      </c>
      <c r="H19" s="26">
        <v>4127102</v>
      </c>
      <c r="I19" s="26">
        <v>4688801</v>
      </c>
      <c r="J19" s="26">
        <v>14681922</v>
      </c>
      <c r="K19" s="26">
        <v>3796098</v>
      </c>
      <c r="L19" s="26">
        <v>3130189</v>
      </c>
      <c r="M19" s="26">
        <v>4140160</v>
      </c>
      <c r="N19" s="26">
        <v>11066447</v>
      </c>
      <c r="O19" s="26"/>
      <c r="P19" s="26"/>
      <c r="Q19" s="26"/>
      <c r="R19" s="26"/>
      <c r="S19" s="26"/>
      <c r="T19" s="26"/>
      <c r="U19" s="26"/>
      <c r="V19" s="26"/>
      <c r="W19" s="26">
        <v>25748369</v>
      </c>
      <c r="X19" s="26">
        <v>21346207</v>
      </c>
      <c r="Y19" s="26">
        <v>4402162</v>
      </c>
      <c r="Z19" s="27">
        <v>20.622689548546024</v>
      </c>
      <c r="AA19" s="28">
        <v>43380492</v>
      </c>
    </row>
    <row r="20" spans="1:27" ht="13.5" x14ac:dyDescent="0.25">
      <c r="A20" s="23" t="s">
        <v>47</v>
      </c>
      <c r="B20" s="29" t="s">
        <v>32</v>
      </c>
      <c r="C20" s="6">
        <v>4496016</v>
      </c>
      <c r="D20" s="6"/>
      <c r="E20" s="7">
        <v>2005240805</v>
      </c>
      <c r="F20" s="8">
        <v>2005277594</v>
      </c>
      <c r="G20" s="8"/>
      <c r="H20" s="8"/>
      <c r="I20" s="30"/>
      <c r="J20" s="8"/>
      <c r="K20" s="8">
        <v>5045832</v>
      </c>
      <c r="L20" s="8">
        <v>416591766</v>
      </c>
      <c r="M20" s="8"/>
      <c r="N20" s="8">
        <v>421637598</v>
      </c>
      <c r="O20" s="8"/>
      <c r="P20" s="30"/>
      <c r="Q20" s="8"/>
      <c r="R20" s="8"/>
      <c r="S20" s="8"/>
      <c r="T20" s="8"/>
      <c r="U20" s="8"/>
      <c r="V20" s="8"/>
      <c r="W20" s="30">
        <v>421637598</v>
      </c>
      <c r="X20" s="8">
        <v>955292202</v>
      </c>
      <c r="Y20" s="8">
        <v>-533654604</v>
      </c>
      <c r="Z20" s="2">
        <v>-55.862970814871161</v>
      </c>
      <c r="AA20" s="6">
        <v>2005277594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6491764350</v>
      </c>
      <c r="D21" s="33">
        <f t="shared" si="0"/>
        <v>0</v>
      </c>
      <c r="E21" s="34">
        <f t="shared" si="0"/>
        <v>8939154174</v>
      </c>
      <c r="F21" s="35">
        <f t="shared" si="0"/>
        <v>8941740298</v>
      </c>
      <c r="G21" s="35">
        <f t="shared" si="0"/>
        <v>908985106</v>
      </c>
      <c r="H21" s="35">
        <f t="shared" si="0"/>
        <v>406936683</v>
      </c>
      <c r="I21" s="35">
        <f t="shared" si="0"/>
        <v>438631970</v>
      </c>
      <c r="J21" s="35">
        <f t="shared" si="0"/>
        <v>1754553759</v>
      </c>
      <c r="K21" s="35">
        <f t="shared" si="0"/>
        <v>446478472</v>
      </c>
      <c r="L21" s="35">
        <f t="shared" si="0"/>
        <v>874342754</v>
      </c>
      <c r="M21" s="35">
        <f t="shared" si="0"/>
        <v>901167304</v>
      </c>
      <c r="N21" s="35">
        <f t="shared" si="0"/>
        <v>2221988530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3976542289</v>
      </c>
      <c r="X21" s="35">
        <f t="shared" si="0"/>
        <v>4566206415</v>
      </c>
      <c r="Y21" s="35">
        <f t="shared" si="0"/>
        <v>-589664126</v>
      </c>
      <c r="Z21" s="36">
        <f>+IF(X21&lt;&gt;0,+(Y21/X21)*100,0)</f>
        <v>-12.913654627240497</v>
      </c>
      <c r="AA21" s="33">
        <f>SUM(AA5:AA20)</f>
        <v>8941740298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1598015856</v>
      </c>
      <c r="D24" s="6"/>
      <c r="E24" s="7">
        <v>1694641999</v>
      </c>
      <c r="F24" s="8">
        <v>1695433332</v>
      </c>
      <c r="G24" s="8">
        <v>110190442</v>
      </c>
      <c r="H24" s="8">
        <v>122868587</v>
      </c>
      <c r="I24" s="8">
        <v>126269067</v>
      </c>
      <c r="J24" s="8">
        <v>359328096</v>
      </c>
      <c r="K24" s="8">
        <v>127484909</v>
      </c>
      <c r="L24" s="8">
        <v>188486743</v>
      </c>
      <c r="M24" s="8">
        <v>157460412</v>
      </c>
      <c r="N24" s="8">
        <v>473432064</v>
      </c>
      <c r="O24" s="8"/>
      <c r="P24" s="8"/>
      <c r="Q24" s="8"/>
      <c r="R24" s="8"/>
      <c r="S24" s="8"/>
      <c r="T24" s="8"/>
      <c r="U24" s="8"/>
      <c r="V24" s="8"/>
      <c r="W24" s="8">
        <v>832760160</v>
      </c>
      <c r="X24" s="8">
        <v>889514910</v>
      </c>
      <c r="Y24" s="8">
        <v>-56754750</v>
      </c>
      <c r="Z24" s="2">
        <v>-6.3804158156269688</v>
      </c>
      <c r="AA24" s="6">
        <v>1695433332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790583147</v>
      </c>
      <c r="D26" s="6"/>
      <c r="E26" s="7">
        <v>586113385</v>
      </c>
      <c r="F26" s="8">
        <v>585776468</v>
      </c>
      <c r="G26" s="8">
        <v>47355597</v>
      </c>
      <c r="H26" s="8">
        <v>42465580</v>
      </c>
      <c r="I26" s="8">
        <v>49766336</v>
      </c>
      <c r="J26" s="8">
        <v>139587513</v>
      </c>
      <c r="K26" s="8">
        <v>68449182</v>
      </c>
      <c r="L26" s="8">
        <v>56394950</v>
      </c>
      <c r="M26" s="8">
        <v>46625930</v>
      </c>
      <c r="N26" s="8">
        <v>171470062</v>
      </c>
      <c r="O26" s="8"/>
      <c r="P26" s="8"/>
      <c r="Q26" s="8"/>
      <c r="R26" s="8"/>
      <c r="S26" s="8"/>
      <c r="T26" s="8"/>
      <c r="U26" s="8"/>
      <c r="V26" s="8"/>
      <c r="W26" s="8">
        <v>311057575</v>
      </c>
      <c r="X26" s="8">
        <v>280278765</v>
      </c>
      <c r="Y26" s="8">
        <v>30778810</v>
      </c>
      <c r="Z26" s="2">
        <v>10.98149908003198</v>
      </c>
      <c r="AA26" s="6">
        <v>585776468</v>
      </c>
    </row>
    <row r="27" spans="1:27" ht="13.5" x14ac:dyDescent="0.25">
      <c r="A27" s="25" t="s">
        <v>53</v>
      </c>
      <c r="B27" s="24" t="s">
        <v>32</v>
      </c>
      <c r="C27" s="6">
        <v>507433459</v>
      </c>
      <c r="D27" s="6"/>
      <c r="E27" s="7">
        <v>546423744</v>
      </c>
      <c r="F27" s="8">
        <v>547338557</v>
      </c>
      <c r="G27" s="8">
        <v>32087378</v>
      </c>
      <c r="H27" s="8">
        <v>30933438</v>
      </c>
      <c r="I27" s="8">
        <v>38055514</v>
      </c>
      <c r="J27" s="8">
        <v>101076330</v>
      </c>
      <c r="K27" s="8">
        <v>36189318</v>
      </c>
      <c r="L27" s="8">
        <v>33800291</v>
      </c>
      <c r="M27" s="8">
        <v>63072180</v>
      </c>
      <c r="N27" s="8">
        <v>133061789</v>
      </c>
      <c r="O27" s="8"/>
      <c r="P27" s="8"/>
      <c r="Q27" s="8"/>
      <c r="R27" s="8"/>
      <c r="S27" s="8"/>
      <c r="T27" s="8"/>
      <c r="U27" s="8"/>
      <c r="V27" s="8"/>
      <c r="W27" s="8">
        <v>234138119</v>
      </c>
      <c r="X27" s="8">
        <v>249595714</v>
      </c>
      <c r="Y27" s="8">
        <v>-15457595</v>
      </c>
      <c r="Z27" s="2">
        <v>-6.1930530585953898</v>
      </c>
      <c r="AA27" s="6">
        <v>547338557</v>
      </c>
    </row>
    <row r="28" spans="1:27" ht="13.5" x14ac:dyDescent="0.25">
      <c r="A28" s="25" t="s">
        <v>54</v>
      </c>
      <c r="B28" s="24" t="s">
        <v>32</v>
      </c>
      <c r="C28" s="6">
        <v>67864486</v>
      </c>
      <c r="D28" s="6"/>
      <c r="E28" s="7">
        <v>68774148</v>
      </c>
      <c r="F28" s="8">
        <v>68865605</v>
      </c>
      <c r="G28" s="8">
        <v>226371</v>
      </c>
      <c r="H28" s="8">
        <v>381129</v>
      </c>
      <c r="I28" s="8">
        <v>2145297</v>
      </c>
      <c r="J28" s="8">
        <v>2752797</v>
      </c>
      <c r="K28" s="8">
        <v>806483</v>
      </c>
      <c r="L28" s="8">
        <v>589748</v>
      </c>
      <c r="M28" s="8">
        <v>32196760</v>
      </c>
      <c r="N28" s="8">
        <v>33592991</v>
      </c>
      <c r="O28" s="8"/>
      <c r="P28" s="8"/>
      <c r="Q28" s="8"/>
      <c r="R28" s="8"/>
      <c r="S28" s="8"/>
      <c r="T28" s="8"/>
      <c r="U28" s="8"/>
      <c r="V28" s="8"/>
      <c r="W28" s="8">
        <v>36345788</v>
      </c>
      <c r="X28" s="8">
        <v>34546565</v>
      </c>
      <c r="Y28" s="8">
        <v>1799223</v>
      </c>
      <c r="Z28" s="2">
        <v>5.2081096919476657</v>
      </c>
      <c r="AA28" s="6">
        <v>68865605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971751651</v>
      </c>
      <c r="D30" s="6"/>
      <c r="E30" s="7">
        <v>2762687094</v>
      </c>
      <c r="F30" s="8">
        <v>2766882866</v>
      </c>
      <c r="G30" s="8">
        <v>21001168</v>
      </c>
      <c r="H30" s="8">
        <v>18012557</v>
      </c>
      <c r="I30" s="8">
        <v>50227726</v>
      </c>
      <c r="J30" s="8">
        <v>89241451</v>
      </c>
      <c r="K30" s="8">
        <v>1000343351</v>
      </c>
      <c r="L30" s="8">
        <v>360959125</v>
      </c>
      <c r="M30" s="8">
        <v>34462417</v>
      </c>
      <c r="N30" s="8">
        <v>1395764893</v>
      </c>
      <c r="O30" s="8"/>
      <c r="P30" s="8"/>
      <c r="Q30" s="8"/>
      <c r="R30" s="8"/>
      <c r="S30" s="8"/>
      <c r="T30" s="8"/>
      <c r="U30" s="8"/>
      <c r="V30" s="8"/>
      <c r="W30" s="8">
        <v>1485006344</v>
      </c>
      <c r="X30" s="8">
        <v>1275910572</v>
      </c>
      <c r="Y30" s="8">
        <v>209095772</v>
      </c>
      <c r="Z30" s="2">
        <v>16.387964532047157</v>
      </c>
      <c r="AA30" s="6">
        <v>2766882866</v>
      </c>
    </row>
    <row r="31" spans="1:27" ht="13.5" x14ac:dyDescent="0.25">
      <c r="A31" s="25" t="s">
        <v>57</v>
      </c>
      <c r="B31" s="24" t="s">
        <v>32</v>
      </c>
      <c r="C31" s="6">
        <v>577807887</v>
      </c>
      <c r="D31" s="6"/>
      <c r="E31" s="7">
        <v>705214681</v>
      </c>
      <c r="F31" s="8">
        <v>706173614</v>
      </c>
      <c r="G31" s="8">
        <v>7565841</v>
      </c>
      <c r="H31" s="8">
        <v>32836783</v>
      </c>
      <c r="I31" s="8">
        <v>40471112</v>
      </c>
      <c r="J31" s="8">
        <v>80873736</v>
      </c>
      <c r="K31" s="8">
        <v>43781283</v>
      </c>
      <c r="L31" s="8">
        <v>46332036</v>
      </c>
      <c r="M31" s="8">
        <v>48612795</v>
      </c>
      <c r="N31" s="8">
        <v>138726114</v>
      </c>
      <c r="O31" s="8"/>
      <c r="P31" s="8"/>
      <c r="Q31" s="8"/>
      <c r="R31" s="8"/>
      <c r="S31" s="8"/>
      <c r="T31" s="8"/>
      <c r="U31" s="8"/>
      <c r="V31" s="8"/>
      <c r="W31" s="8">
        <v>219599850</v>
      </c>
      <c r="X31" s="8">
        <v>326101504</v>
      </c>
      <c r="Y31" s="8">
        <v>-106501654</v>
      </c>
      <c r="Z31" s="2">
        <v>-32.659050232408617</v>
      </c>
      <c r="AA31" s="6">
        <v>706173614</v>
      </c>
    </row>
    <row r="32" spans="1:27" ht="13.5" x14ac:dyDescent="0.25">
      <c r="A32" s="25" t="s">
        <v>45</v>
      </c>
      <c r="B32" s="24" t="s">
        <v>32</v>
      </c>
      <c r="C32" s="6">
        <v>2905276</v>
      </c>
      <c r="D32" s="6"/>
      <c r="E32" s="7">
        <v>28600000</v>
      </c>
      <c r="F32" s="8">
        <v>28600000</v>
      </c>
      <c r="G32" s="8"/>
      <c r="H32" s="8"/>
      <c r="I32" s="8"/>
      <c r="J32" s="8"/>
      <c r="K32" s="8">
        <v>638044</v>
      </c>
      <c r="L32" s="8"/>
      <c r="M32" s="8"/>
      <c r="N32" s="8">
        <v>638044</v>
      </c>
      <c r="O32" s="8"/>
      <c r="P32" s="8"/>
      <c r="Q32" s="8"/>
      <c r="R32" s="8"/>
      <c r="S32" s="8"/>
      <c r="T32" s="8"/>
      <c r="U32" s="8"/>
      <c r="V32" s="8"/>
      <c r="W32" s="8">
        <v>638044</v>
      </c>
      <c r="X32" s="8">
        <v>13099998</v>
      </c>
      <c r="Y32" s="8">
        <v>-12461954</v>
      </c>
      <c r="Z32" s="2">
        <v>-95.129434370906012</v>
      </c>
      <c r="AA32" s="6">
        <v>28600000</v>
      </c>
    </row>
    <row r="33" spans="1:27" ht="13.5" x14ac:dyDescent="0.25">
      <c r="A33" s="25" t="s">
        <v>58</v>
      </c>
      <c r="B33" s="24" t="s">
        <v>32</v>
      </c>
      <c r="C33" s="6">
        <v>223688184</v>
      </c>
      <c r="D33" s="6"/>
      <c r="E33" s="7">
        <v>364199859</v>
      </c>
      <c r="F33" s="8">
        <v>368832917</v>
      </c>
      <c r="G33" s="8">
        <v>9996208</v>
      </c>
      <c r="H33" s="8">
        <v>30037339</v>
      </c>
      <c r="I33" s="8">
        <v>36317578</v>
      </c>
      <c r="J33" s="8">
        <v>76351125</v>
      </c>
      <c r="K33" s="8">
        <v>30009437</v>
      </c>
      <c r="L33" s="8">
        <v>25959302</v>
      </c>
      <c r="M33" s="8">
        <v>29628101</v>
      </c>
      <c r="N33" s="8">
        <v>85596840</v>
      </c>
      <c r="O33" s="8"/>
      <c r="P33" s="8"/>
      <c r="Q33" s="8"/>
      <c r="R33" s="8"/>
      <c r="S33" s="8"/>
      <c r="T33" s="8"/>
      <c r="U33" s="8"/>
      <c r="V33" s="8"/>
      <c r="W33" s="8">
        <v>161947965</v>
      </c>
      <c r="X33" s="8">
        <v>-78455674</v>
      </c>
      <c r="Y33" s="8">
        <v>240403639</v>
      </c>
      <c r="Z33" s="2">
        <v>-306.41969757343492</v>
      </c>
      <c r="AA33" s="6">
        <v>368832917</v>
      </c>
    </row>
    <row r="34" spans="1:27" ht="13.5" x14ac:dyDescent="0.25">
      <c r="A34" s="23" t="s">
        <v>59</v>
      </c>
      <c r="B34" s="29" t="s">
        <v>32</v>
      </c>
      <c r="C34" s="6">
        <v>21286034</v>
      </c>
      <c r="D34" s="6"/>
      <c r="E34" s="7">
        <v>40509998</v>
      </c>
      <c r="F34" s="8">
        <v>44108957</v>
      </c>
      <c r="G34" s="8"/>
      <c r="H34" s="8"/>
      <c r="I34" s="8"/>
      <c r="J34" s="8"/>
      <c r="K34" s="8">
        <v>-919876833</v>
      </c>
      <c r="L34" s="8">
        <v>100520896</v>
      </c>
      <c r="M34" s="8"/>
      <c r="N34" s="8">
        <v>-819355937</v>
      </c>
      <c r="O34" s="8"/>
      <c r="P34" s="8"/>
      <c r="Q34" s="8"/>
      <c r="R34" s="8"/>
      <c r="S34" s="8"/>
      <c r="T34" s="8"/>
      <c r="U34" s="8"/>
      <c r="V34" s="8"/>
      <c r="W34" s="8">
        <v>-819355937</v>
      </c>
      <c r="X34" s="8">
        <v>9584948</v>
      </c>
      <c r="Y34" s="8">
        <v>-828940885</v>
      </c>
      <c r="Z34" s="2">
        <v>-8648.3607944456235</v>
      </c>
      <c r="AA34" s="6">
        <v>44108957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4761335980</v>
      </c>
      <c r="D35" s="33">
        <f>SUM(D24:D34)</f>
        <v>0</v>
      </c>
      <c r="E35" s="34">
        <f t="shared" si="1"/>
        <v>6797164908</v>
      </c>
      <c r="F35" s="35">
        <f t="shared" si="1"/>
        <v>6812012316</v>
      </c>
      <c r="G35" s="35">
        <f t="shared" si="1"/>
        <v>228423005</v>
      </c>
      <c r="H35" s="35">
        <f t="shared" si="1"/>
        <v>277535413</v>
      </c>
      <c r="I35" s="35">
        <f t="shared" si="1"/>
        <v>343252630</v>
      </c>
      <c r="J35" s="35">
        <f t="shared" si="1"/>
        <v>849211048</v>
      </c>
      <c r="K35" s="35">
        <f t="shared" si="1"/>
        <v>387825174</v>
      </c>
      <c r="L35" s="35">
        <f t="shared" si="1"/>
        <v>813043091</v>
      </c>
      <c r="M35" s="35">
        <f t="shared" si="1"/>
        <v>412058595</v>
      </c>
      <c r="N35" s="35">
        <f t="shared" si="1"/>
        <v>1612926860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2462137908</v>
      </c>
      <c r="X35" s="35">
        <f t="shared" si="1"/>
        <v>3000177302</v>
      </c>
      <c r="Y35" s="35">
        <f t="shared" si="1"/>
        <v>-538039394</v>
      </c>
      <c r="Z35" s="36">
        <f>+IF(X35&lt;&gt;0,+(Y35/X35)*100,0)</f>
        <v>-17.93358657974408</v>
      </c>
      <c r="AA35" s="33">
        <f>SUM(AA24:AA34)</f>
        <v>6812012316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1730428370</v>
      </c>
      <c r="D37" s="46">
        <f>+D21-D35</f>
        <v>0</v>
      </c>
      <c r="E37" s="47">
        <f t="shared" si="2"/>
        <v>2141989266</v>
      </c>
      <c r="F37" s="48">
        <f t="shared" si="2"/>
        <v>2129727982</v>
      </c>
      <c r="G37" s="48">
        <f t="shared" si="2"/>
        <v>680562101</v>
      </c>
      <c r="H37" s="48">
        <f t="shared" si="2"/>
        <v>129401270</v>
      </c>
      <c r="I37" s="48">
        <f t="shared" si="2"/>
        <v>95379340</v>
      </c>
      <c r="J37" s="48">
        <f t="shared" si="2"/>
        <v>905342711</v>
      </c>
      <c r="K37" s="48">
        <f t="shared" si="2"/>
        <v>58653298</v>
      </c>
      <c r="L37" s="48">
        <f t="shared" si="2"/>
        <v>61299663</v>
      </c>
      <c r="M37" s="48">
        <f t="shared" si="2"/>
        <v>489108709</v>
      </c>
      <c r="N37" s="48">
        <f t="shared" si="2"/>
        <v>609061670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1514404381</v>
      </c>
      <c r="X37" s="48">
        <f>IF(F21=F35,0,X21-X35)</f>
        <v>1566029113</v>
      </c>
      <c r="Y37" s="48">
        <f t="shared" si="2"/>
        <v>-51624732</v>
      </c>
      <c r="Z37" s="49">
        <f>+IF(X37&lt;&gt;0,+(Y37/X37)*100,0)</f>
        <v>-3.2965371825753533</v>
      </c>
      <c r="AA37" s="46">
        <f>+AA21-AA35</f>
        <v>2129727982</v>
      </c>
    </row>
    <row r="38" spans="1:27" ht="23.1" customHeight="1" x14ac:dyDescent="0.25">
      <c r="A38" s="50" t="s">
        <v>62</v>
      </c>
      <c r="B38" s="29" t="s">
        <v>32</v>
      </c>
      <c r="C38" s="6">
        <v>233852908</v>
      </c>
      <c r="D38" s="6"/>
      <c r="E38" s="7">
        <v>229557589</v>
      </c>
      <c r="F38" s="8">
        <v>288219516</v>
      </c>
      <c r="G38" s="8">
        <v>1204299</v>
      </c>
      <c r="H38" s="8">
        <v>9676566</v>
      </c>
      <c r="I38" s="8">
        <v>12400355</v>
      </c>
      <c r="J38" s="8">
        <v>23281220</v>
      </c>
      <c r="K38" s="8">
        <v>6152596</v>
      </c>
      <c r="L38" s="8">
        <v>12107352</v>
      </c>
      <c r="M38" s="8">
        <v>39754986</v>
      </c>
      <c r="N38" s="8">
        <v>58014934</v>
      </c>
      <c r="O38" s="8"/>
      <c r="P38" s="8"/>
      <c r="Q38" s="8"/>
      <c r="R38" s="8"/>
      <c r="S38" s="8"/>
      <c r="T38" s="8"/>
      <c r="U38" s="8"/>
      <c r="V38" s="8"/>
      <c r="W38" s="8">
        <v>81296154</v>
      </c>
      <c r="X38" s="8">
        <v>118704386</v>
      </c>
      <c r="Y38" s="8">
        <v>-37408232</v>
      </c>
      <c r="Z38" s="2">
        <v>-31.513774057177635</v>
      </c>
      <c r="AA38" s="6">
        <v>288219516</v>
      </c>
    </row>
    <row r="39" spans="1:27" ht="57" customHeight="1" x14ac:dyDescent="0.25">
      <c r="A39" s="50" t="s">
        <v>63</v>
      </c>
      <c r="B39" s="29" t="s">
        <v>32</v>
      </c>
      <c r="C39" s="28">
        <v>35214664</v>
      </c>
      <c r="D39" s="28"/>
      <c r="E39" s="7">
        <v>30498391</v>
      </c>
      <c r="F39" s="26">
        <v>30829392</v>
      </c>
      <c r="G39" s="26">
        <v>1186715</v>
      </c>
      <c r="H39" s="26">
        <v>4740958</v>
      </c>
      <c r="I39" s="26">
        <v>1665307</v>
      </c>
      <c r="J39" s="26">
        <v>7592980</v>
      </c>
      <c r="K39" s="26">
        <v>4669280</v>
      </c>
      <c r="L39" s="26">
        <v>2104041</v>
      </c>
      <c r="M39" s="26">
        <v>1781438</v>
      </c>
      <c r="N39" s="26">
        <v>8554759</v>
      </c>
      <c r="O39" s="26"/>
      <c r="P39" s="26"/>
      <c r="Q39" s="26"/>
      <c r="R39" s="26"/>
      <c r="S39" s="26"/>
      <c r="T39" s="26"/>
      <c r="U39" s="26"/>
      <c r="V39" s="26"/>
      <c r="W39" s="26">
        <v>16147739</v>
      </c>
      <c r="X39" s="26">
        <v>13487809</v>
      </c>
      <c r="Y39" s="26">
        <v>2659930</v>
      </c>
      <c r="Z39" s="27">
        <v>19.720993973150126</v>
      </c>
      <c r="AA39" s="28">
        <v>30829392</v>
      </c>
    </row>
    <row r="40" spans="1:27" ht="13.5" x14ac:dyDescent="0.25">
      <c r="A40" s="23" t="s">
        <v>64</v>
      </c>
      <c r="B40" s="29" t="s">
        <v>32</v>
      </c>
      <c r="C40" s="51">
        <v>1492922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2000988864</v>
      </c>
      <c r="D41" s="56">
        <f>SUM(D37:D40)</f>
        <v>0</v>
      </c>
      <c r="E41" s="57">
        <f t="shared" si="3"/>
        <v>2402045246</v>
      </c>
      <c r="F41" s="58">
        <f t="shared" si="3"/>
        <v>2448776890</v>
      </c>
      <c r="G41" s="58">
        <f t="shared" si="3"/>
        <v>682953115</v>
      </c>
      <c r="H41" s="58">
        <f t="shared" si="3"/>
        <v>143818794</v>
      </c>
      <c r="I41" s="58">
        <f t="shared" si="3"/>
        <v>109445002</v>
      </c>
      <c r="J41" s="58">
        <f t="shared" si="3"/>
        <v>936216911</v>
      </c>
      <c r="K41" s="58">
        <f t="shared" si="3"/>
        <v>69475174</v>
      </c>
      <c r="L41" s="58">
        <f t="shared" si="3"/>
        <v>75511056</v>
      </c>
      <c r="M41" s="58">
        <f t="shared" si="3"/>
        <v>530645133</v>
      </c>
      <c r="N41" s="58">
        <f t="shared" si="3"/>
        <v>675631363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1611848274</v>
      </c>
      <c r="X41" s="58">
        <f t="shared" si="3"/>
        <v>1698221308</v>
      </c>
      <c r="Y41" s="58">
        <f t="shared" si="3"/>
        <v>-86373034</v>
      </c>
      <c r="Z41" s="59">
        <f>+IF(X41&lt;&gt;0,+(Y41/X41)*100,0)</f>
        <v>-5.0860882261406646</v>
      </c>
      <c r="AA41" s="56">
        <f>SUM(AA37:AA40)</f>
        <v>2448776890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2000988864</v>
      </c>
      <c r="D43" s="64">
        <f>+D41-D42</f>
        <v>0</v>
      </c>
      <c r="E43" s="65">
        <f t="shared" si="4"/>
        <v>2402045246</v>
      </c>
      <c r="F43" s="66">
        <f t="shared" si="4"/>
        <v>2448776890</v>
      </c>
      <c r="G43" s="66">
        <f t="shared" si="4"/>
        <v>682953115</v>
      </c>
      <c r="H43" s="66">
        <f t="shared" si="4"/>
        <v>143818794</v>
      </c>
      <c r="I43" s="66">
        <f t="shared" si="4"/>
        <v>109445002</v>
      </c>
      <c r="J43" s="66">
        <f t="shared" si="4"/>
        <v>936216911</v>
      </c>
      <c r="K43" s="66">
        <f t="shared" si="4"/>
        <v>69475174</v>
      </c>
      <c r="L43" s="66">
        <f t="shared" si="4"/>
        <v>75511056</v>
      </c>
      <c r="M43" s="66">
        <f t="shared" si="4"/>
        <v>530645133</v>
      </c>
      <c r="N43" s="66">
        <f t="shared" si="4"/>
        <v>675631363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1611848274</v>
      </c>
      <c r="X43" s="66">
        <f t="shared" si="4"/>
        <v>1698221308</v>
      </c>
      <c r="Y43" s="66">
        <f t="shared" si="4"/>
        <v>-86373034</v>
      </c>
      <c r="Z43" s="67">
        <f>+IF(X43&lt;&gt;0,+(Y43/X43)*100,0)</f>
        <v>-5.0860882261406646</v>
      </c>
      <c r="AA43" s="64">
        <f>+AA41-AA42</f>
        <v>2448776890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2000988864</v>
      </c>
      <c r="D45" s="56">
        <f>SUM(D43:D44)</f>
        <v>0</v>
      </c>
      <c r="E45" s="57">
        <f t="shared" si="5"/>
        <v>2402045246</v>
      </c>
      <c r="F45" s="58">
        <f t="shared" si="5"/>
        <v>2448776890</v>
      </c>
      <c r="G45" s="58">
        <f t="shared" si="5"/>
        <v>682953115</v>
      </c>
      <c r="H45" s="58">
        <f t="shared" si="5"/>
        <v>143818794</v>
      </c>
      <c r="I45" s="58">
        <f t="shared" si="5"/>
        <v>109445002</v>
      </c>
      <c r="J45" s="58">
        <f t="shared" si="5"/>
        <v>936216911</v>
      </c>
      <c r="K45" s="58">
        <f t="shared" si="5"/>
        <v>69475174</v>
      </c>
      <c r="L45" s="58">
        <f t="shared" si="5"/>
        <v>75511056</v>
      </c>
      <c r="M45" s="58">
        <f t="shared" si="5"/>
        <v>530645133</v>
      </c>
      <c r="N45" s="58">
        <f t="shared" si="5"/>
        <v>675631363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1611848274</v>
      </c>
      <c r="X45" s="58">
        <f t="shared" si="5"/>
        <v>1698221308</v>
      </c>
      <c r="Y45" s="58">
        <f t="shared" si="5"/>
        <v>-86373034</v>
      </c>
      <c r="Z45" s="59">
        <f>+IF(X45&lt;&gt;0,+(Y45/X45)*100,0)</f>
        <v>-5.0860882261406646</v>
      </c>
      <c r="AA45" s="56">
        <f>SUM(AA43:AA44)</f>
        <v>2448776890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2000988864</v>
      </c>
      <c r="D47" s="71">
        <f>SUM(D45:D46)</f>
        <v>0</v>
      </c>
      <c r="E47" s="72">
        <f t="shared" si="6"/>
        <v>2402045246</v>
      </c>
      <c r="F47" s="73">
        <f t="shared" si="6"/>
        <v>2448776890</v>
      </c>
      <c r="G47" s="73">
        <f t="shared" si="6"/>
        <v>682953115</v>
      </c>
      <c r="H47" s="74">
        <f t="shared" si="6"/>
        <v>143818794</v>
      </c>
      <c r="I47" s="74">
        <f t="shared" si="6"/>
        <v>109445002</v>
      </c>
      <c r="J47" s="74">
        <f t="shared" si="6"/>
        <v>936216911</v>
      </c>
      <c r="K47" s="74">
        <f t="shared" si="6"/>
        <v>69475174</v>
      </c>
      <c r="L47" s="74">
        <f t="shared" si="6"/>
        <v>75511056</v>
      </c>
      <c r="M47" s="73">
        <f t="shared" si="6"/>
        <v>530645133</v>
      </c>
      <c r="N47" s="73">
        <f t="shared" si="6"/>
        <v>675631363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1611848274</v>
      </c>
      <c r="X47" s="74">
        <f t="shared" si="6"/>
        <v>1698221308</v>
      </c>
      <c r="Y47" s="74">
        <f t="shared" si="6"/>
        <v>-86373034</v>
      </c>
      <c r="Z47" s="75">
        <f>+IF(X47&lt;&gt;0,+(Y47/X47)*100,0)</f>
        <v>-5.0860882261406646</v>
      </c>
      <c r="AA47" s="76">
        <f>SUM(AA45:AA46)</f>
        <v>2448776890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AF30BC8-049C-429A-AAC8-467758FCA966}"/>
</file>

<file path=customXml/itemProps2.xml><?xml version="1.0" encoding="utf-8"?>
<ds:datastoreItem xmlns:ds="http://schemas.openxmlformats.org/officeDocument/2006/customXml" ds:itemID="{48927392-93DE-462E-AB6C-FF5E72974905}"/>
</file>

<file path=customXml/itemProps3.xml><?xml version="1.0" encoding="utf-8"?>
<ds:datastoreItem xmlns:ds="http://schemas.openxmlformats.org/officeDocument/2006/customXml" ds:itemID="{71AE243A-EDCC-4D91-90A8-BDCDA3DB17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2022-03-12T14:15:20Z</dcterms:created>
  <dcterms:modified xsi:type="dcterms:W3CDTF">2022-03-12T14:19:50Z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